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DD5BFA2-02B4-4B02-B64D-3A6AB5DB2337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2" r:id="rId16"/>
    <pivotCache cacheId="3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74" i="6" l="1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W774" i="6" s="1"/>
  <c r="X774" i="6" s="1"/>
  <c r="M774" i="6"/>
  <c r="L774" i="6"/>
  <c r="K774" i="6"/>
  <c r="J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W773" i="6" s="1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W772" i="6" s="1"/>
  <c r="X772" i="6" s="1"/>
  <c r="M772" i="6"/>
  <c r="L772" i="6"/>
  <c r="K772" i="6"/>
  <c r="J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W771" i="6" s="1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W770" i="6" s="1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69" i="6"/>
  <c r="BH769" i="6"/>
  <c r="BG769" i="6"/>
  <c r="BF769" i="6"/>
  <c r="BE769" i="6"/>
  <c r="BD769" i="6"/>
  <c r="BC769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68" i="6"/>
  <c r="BH768" i="6"/>
  <c r="BG768" i="6"/>
  <c r="BF768" i="6"/>
  <c r="BE768" i="6"/>
  <c r="BD768" i="6"/>
  <c r="BC768" i="6"/>
  <c r="X770" i="6" l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<sst xmlns="http://schemas.openxmlformats.org/spreadsheetml/2006/main" count="10650" uniqueCount="1229">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</sst>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6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3267</c:v>
                </c:pt>
                <c:pt idx="1">
                  <c:v>4533</c:v>
                </c:pt>
                <c:pt idx="2">
                  <c:v>2421</c:v>
                </c:pt>
                <c:pt idx="3">
                  <c:v>4598</c:v>
                </c:pt>
                <c:pt idx="4">
                  <c:v>2689</c:v>
                </c:pt>
                <c:pt idx="5">
                  <c:v>1987</c:v>
                </c:pt>
                <c:pt idx="6">
                  <c:v>1340</c:v>
                </c:pt>
                <c:pt idx="7">
                  <c:v>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58</c:v>
                </c:pt>
                <c:pt idx="1">
                  <c:v>29</c:v>
                </c:pt>
                <c:pt idx="2">
                  <c:v>47</c:v>
                </c:pt>
                <c:pt idx="3">
                  <c:v>97</c:v>
                </c:pt>
                <c:pt idx="4">
                  <c:v>47</c:v>
                </c:pt>
                <c:pt idx="5">
                  <c:v>30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209</c:v>
                </c:pt>
                <c:pt idx="1">
                  <c:v>351</c:v>
                </c:pt>
                <c:pt idx="2">
                  <c:v>375</c:v>
                </c:pt>
                <c:pt idx="3">
                  <c:v>725</c:v>
                </c:pt>
                <c:pt idx="4">
                  <c:v>363</c:v>
                </c:pt>
                <c:pt idx="5">
                  <c:v>227</c:v>
                </c:pt>
                <c:pt idx="6">
                  <c:v>217</c:v>
                </c:pt>
                <c:pt idx="7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6843</c:v>
                </c:pt>
                <c:pt idx="1">
                  <c:v>7119</c:v>
                </c:pt>
                <c:pt idx="2">
                  <c:v>4361</c:v>
                </c:pt>
                <c:pt idx="3">
                  <c:v>11351</c:v>
                </c:pt>
                <c:pt idx="4">
                  <c:v>6385</c:v>
                </c:pt>
                <c:pt idx="5">
                  <c:v>5434</c:v>
                </c:pt>
                <c:pt idx="6">
                  <c:v>4332</c:v>
                </c:pt>
                <c:pt idx="7">
                  <c:v>3463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2</v>
          </cell>
          <cell r="R6">
            <v>0</v>
          </cell>
          <cell r="S6"/>
          <cell r="T6"/>
          <cell r="U6"/>
          <cell r="V6">
            <v>23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2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>
            <v>11</v>
          </cell>
          <cell r="S7"/>
          <cell r="T7"/>
          <cell r="U7"/>
          <cell r="V7">
            <v>76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4</v>
          </cell>
          <cell r="AW7"/>
          <cell r="AX7"/>
          <cell r="AY7"/>
          <cell r="AZ7">
            <v>8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15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>
            <v>5</v>
          </cell>
          <cell r="S8"/>
          <cell r="T8"/>
          <cell r="U8"/>
          <cell r="V8">
            <v>36</v>
          </cell>
          <cell r="W8">
            <v>71.5</v>
          </cell>
          <cell r="X8">
            <v>50.349650349650354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5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>
            <v>0</v>
          </cell>
          <cell r="S9"/>
          <cell r="T9"/>
          <cell r="U9"/>
          <cell r="V9">
            <v>35</v>
          </cell>
          <cell r="W9">
            <v>39.5</v>
          </cell>
          <cell r="X9">
            <v>88.60759493670885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>
            <v>5</v>
          </cell>
          <cell r="S10"/>
          <cell r="T10"/>
          <cell r="U10"/>
          <cell r="V10">
            <v>32</v>
          </cell>
          <cell r="W10">
            <v>75.5</v>
          </cell>
          <cell r="X10">
            <v>42.384105960264904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/>
          <cell r="AI10"/>
          <cell r="AJ10"/>
          <cell r="AK10">
            <v>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5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>
            <v>92</v>
          </cell>
          <cell r="S11"/>
          <cell r="T11"/>
          <cell r="U11"/>
          <cell r="V11">
            <v>383</v>
          </cell>
          <cell r="W11">
            <v>136</v>
          </cell>
          <cell r="X11">
            <v>281.61764705882354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>
            <v>2</v>
          </cell>
          <cell r="AH11"/>
          <cell r="AI11"/>
          <cell r="AJ11"/>
          <cell r="AK11">
            <v>27</v>
          </cell>
          <cell r="AL11">
            <v>0.5</v>
          </cell>
          <cell r="AM11">
            <v>5400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>
            <v>4</v>
          </cell>
          <cell r="AW11"/>
          <cell r="AX11"/>
          <cell r="AY11"/>
          <cell r="AZ11">
            <v>9</v>
          </cell>
          <cell r="BA11">
            <v>2.5</v>
          </cell>
          <cell r="BB11">
            <v>360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98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>
            <v>27</v>
          </cell>
          <cell r="S12"/>
          <cell r="T12"/>
          <cell r="U12"/>
          <cell r="V12">
            <v>137</v>
          </cell>
          <cell r="W12">
            <v>156</v>
          </cell>
          <cell r="X12">
            <v>87.820512820512818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27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>
            <v>18</v>
          </cell>
          <cell r="S13"/>
          <cell r="T13"/>
          <cell r="U13"/>
          <cell r="V13">
            <v>185</v>
          </cell>
          <cell r="W13">
            <v>163.5</v>
          </cell>
          <cell r="X13">
            <v>113.14984709480123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>
            <v>2</v>
          </cell>
          <cell r="AH13"/>
          <cell r="AI13"/>
          <cell r="AJ13"/>
          <cell r="AK13">
            <v>22</v>
          </cell>
          <cell r="AL13">
            <v>3.5</v>
          </cell>
          <cell r="AM13">
            <v>628.57142857142856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20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>
            <v>4</v>
          </cell>
          <cell r="S14"/>
          <cell r="T14"/>
          <cell r="U14"/>
          <cell r="V14">
            <v>55</v>
          </cell>
          <cell r="W14">
            <v>89.5</v>
          </cell>
          <cell r="X14">
            <v>61.452513966480446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4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>
            <v>4</v>
          </cell>
          <cell r="S15"/>
          <cell r="T15"/>
          <cell r="U15"/>
          <cell r="V15">
            <v>27</v>
          </cell>
          <cell r="W15">
            <v>47.5</v>
          </cell>
          <cell r="X15">
            <v>56.84210526315789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4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>
            <v>4</v>
          </cell>
          <cell r="S16"/>
          <cell r="T16"/>
          <cell r="U16"/>
          <cell r="V16">
            <v>26</v>
          </cell>
          <cell r="W16">
            <v>23.5</v>
          </cell>
          <cell r="X16">
            <v>110.63829787234043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4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>
            <v>7</v>
          </cell>
          <cell r="S17"/>
          <cell r="T17"/>
          <cell r="U17"/>
          <cell r="V17">
            <v>32</v>
          </cell>
          <cell r="W17">
            <v>50.5</v>
          </cell>
          <cell r="X17">
            <v>63.366336633663366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7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>
            <v>14</v>
          </cell>
          <cell r="S18"/>
          <cell r="T18"/>
          <cell r="U18"/>
          <cell r="V18">
            <v>126</v>
          </cell>
          <cell r="W18">
            <v>118</v>
          </cell>
          <cell r="X18">
            <v>106.77966101694916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14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>
            <v>14</v>
          </cell>
          <cell r="S19"/>
          <cell r="T19"/>
          <cell r="U19"/>
          <cell r="V19">
            <v>66</v>
          </cell>
          <cell r="W19">
            <v>83</v>
          </cell>
          <cell r="X19">
            <v>79.518072289156621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14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>
            <v>97</v>
          </cell>
          <cell r="S20"/>
          <cell r="T20"/>
          <cell r="U20"/>
          <cell r="V20">
            <v>555</v>
          </cell>
          <cell r="W20">
            <v>239.5</v>
          </cell>
          <cell r="X20">
            <v>231.73277661795407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97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>
            <v>3</v>
          </cell>
          <cell r="S21"/>
          <cell r="T21"/>
          <cell r="U21"/>
          <cell r="V21">
            <v>39</v>
          </cell>
          <cell r="W21">
            <v>51.5</v>
          </cell>
          <cell r="X21">
            <v>75.728155339805824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/>
          <cell r="AI21"/>
          <cell r="AJ21"/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/>
          <cell r="AX21"/>
          <cell r="AY21"/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3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>
            <v>4</v>
          </cell>
          <cell r="S22"/>
          <cell r="T22"/>
          <cell r="U22"/>
          <cell r="V22">
            <v>50</v>
          </cell>
          <cell r="W22">
            <v>23</v>
          </cell>
          <cell r="X22">
            <v>217.39130434782606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4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>
            <v>2</v>
          </cell>
          <cell r="S23"/>
          <cell r="T23"/>
          <cell r="U23"/>
          <cell r="V23">
            <v>16</v>
          </cell>
          <cell r="W23">
            <v>21</v>
          </cell>
          <cell r="X23">
            <v>76.19047619047619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2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>
            <v>1</v>
          </cell>
          <cell r="S24"/>
          <cell r="T24"/>
          <cell r="U24"/>
          <cell r="V24">
            <v>25</v>
          </cell>
          <cell r="W24">
            <v>17.5</v>
          </cell>
          <cell r="X24">
            <v>142.85714285714286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1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>
            <v>3</v>
          </cell>
          <cell r="S25"/>
          <cell r="T25"/>
          <cell r="U25"/>
          <cell r="V25">
            <v>13</v>
          </cell>
          <cell r="W25">
            <v>13.5</v>
          </cell>
          <cell r="X25">
            <v>96.296296296296291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3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>
            <v>6</v>
          </cell>
          <cell r="S26"/>
          <cell r="T26"/>
          <cell r="U26"/>
          <cell r="V26">
            <v>33</v>
          </cell>
          <cell r="W26">
            <v>47</v>
          </cell>
          <cell r="X26">
            <v>70.212765957446805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6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>
            <v>22</v>
          </cell>
          <cell r="S27"/>
          <cell r="T27"/>
          <cell r="U27"/>
          <cell r="V27">
            <v>201</v>
          </cell>
          <cell r="W27">
            <v>319</v>
          </cell>
          <cell r="X27">
            <v>63.009404388714728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22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>
            <v>17</v>
          </cell>
          <cell r="S28"/>
          <cell r="T28"/>
          <cell r="U28"/>
          <cell r="V28">
            <v>144</v>
          </cell>
          <cell r="W28">
            <v>270.5</v>
          </cell>
          <cell r="X28">
            <v>53.234750462107208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17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>
            <v>32</v>
          </cell>
          <cell r="S29"/>
          <cell r="T29"/>
          <cell r="U29"/>
          <cell r="V29">
            <v>331</v>
          </cell>
          <cell r="W29">
            <v>185.5</v>
          </cell>
          <cell r="X29">
            <v>178.43665768194072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>
            <v>9</v>
          </cell>
          <cell r="AH29"/>
          <cell r="AI29"/>
          <cell r="AJ29"/>
          <cell r="AK29">
            <v>51</v>
          </cell>
          <cell r="AL29">
            <v>35</v>
          </cell>
          <cell r="AM29">
            <v>145.71428571428569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41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>
            <v>15</v>
          </cell>
          <cell r="S30"/>
          <cell r="T30"/>
          <cell r="U30"/>
          <cell r="V30">
            <v>194</v>
          </cell>
          <cell r="W30">
            <v>159</v>
          </cell>
          <cell r="X30">
            <v>122.0125786163522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15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31</v>
          </cell>
          <cell r="R31">
            <v>30</v>
          </cell>
          <cell r="S31"/>
          <cell r="T31"/>
          <cell r="U31"/>
          <cell r="V31">
            <v>263</v>
          </cell>
          <cell r="W31">
            <v>171</v>
          </cell>
          <cell r="X31">
            <v>153.80116959064327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>
            <v>0</v>
          </cell>
          <cell r="AH31"/>
          <cell r="AI31"/>
          <cell r="AJ31"/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32</v>
          </cell>
          <cell r="BK31">
            <v>30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>
            <v>1</v>
          </cell>
          <cell r="S32"/>
          <cell r="T32"/>
          <cell r="U32"/>
          <cell r="V32">
            <v>27</v>
          </cell>
          <cell r="W32">
            <v>67</v>
          </cell>
          <cell r="X32">
            <v>40.298507462686565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>
            <v>8</v>
          </cell>
          <cell r="S33"/>
          <cell r="T33"/>
          <cell r="U33"/>
          <cell r="V33">
            <v>84</v>
          </cell>
          <cell r="W33">
            <v>115</v>
          </cell>
          <cell r="X33">
            <v>73.043478260869563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8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>
            <v>17</v>
          </cell>
          <cell r="S34"/>
          <cell r="T34"/>
          <cell r="U34"/>
          <cell r="V34">
            <v>125</v>
          </cell>
          <cell r="W34">
            <v>210</v>
          </cell>
          <cell r="X34">
            <v>59.523809523809526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17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>
            <v>13</v>
          </cell>
          <cell r="S36"/>
          <cell r="T36"/>
          <cell r="U36"/>
          <cell r="V36">
            <v>56</v>
          </cell>
          <cell r="W36">
            <v>164</v>
          </cell>
          <cell r="X36">
            <v>34.146341463414636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>
            <v>0</v>
          </cell>
          <cell r="AH36"/>
          <cell r="AI36"/>
          <cell r="AJ36"/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/>
          <cell r="AX36"/>
          <cell r="AY36"/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13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2</v>
          </cell>
          <cell r="R37">
            <v>5</v>
          </cell>
          <cell r="S37"/>
          <cell r="T37"/>
          <cell r="U37"/>
          <cell r="V37">
            <v>17</v>
          </cell>
          <cell r="W37">
            <v>28.5</v>
          </cell>
          <cell r="X37">
            <v>59.649122807017541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2</v>
          </cell>
          <cell r="BK37">
            <v>5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>
            <v>0</v>
          </cell>
          <cell r="S38"/>
          <cell r="T38"/>
          <cell r="U38"/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>
            <v>7</v>
          </cell>
          <cell r="S39"/>
          <cell r="T39"/>
          <cell r="U39"/>
          <cell r="V39">
            <v>55</v>
          </cell>
          <cell r="W39">
            <v>80.5</v>
          </cell>
          <cell r="X39">
            <v>68.322981366459629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7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>
            <v>4</v>
          </cell>
          <cell r="S40"/>
          <cell r="T40"/>
          <cell r="U40"/>
          <cell r="V40">
            <v>21</v>
          </cell>
          <cell r="W40">
            <v>21</v>
          </cell>
          <cell r="X40">
            <v>100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4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22</v>
          </cell>
          <cell r="R41">
            <v>20</v>
          </cell>
          <cell r="S41"/>
          <cell r="T41"/>
          <cell r="U41"/>
          <cell r="V41">
            <v>266</v>
          </cell>
          <cell r="W41">
            <v>148</v>
          </cell>
          <cell r="X41">
            <v>179.72972972972974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22</v>
          </cell>
          <cell r="BK41">
            <v>20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>
            <v>2</v>
          </cell>
          <cell r="S42"/>
          <cell r="T42"/>
          <cell r="U42"/>
          <cell r="V42">
            <v>18</v>
          </cell>
          <cell r="W42">
            <v>4</v>
          </cell>
          <cell r="X42">
            <v>450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2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3</v>
          </cell>
          <cell r="R43">
            <v>1</v>
          </cell>
          <cell r="S43"/>
          <cell r="T43"/>
          <cell r="U43"/>
          <cell r="V43">
            <v>9</v>
          </cell>
          <cell r="W43">
            <v>11</v>
          </cell>
          <cell r="X43">
            <v>81.818181818181827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3</v>
          </cell>
          <cell r="BK43">
            <v>1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>
            <v>6</v>
          </cell>
          <cell r="S44"/>
          <cell r="T44"/>
          <cell r="U44"/>
          <cell r="V44">
            <v>74</v>
          </cell>
          <cell r="W44">
            <v>30.5</v>
          </cell>
          <cell r="X44">
            <v>242.62295081967213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>
            <v>0</v>
          </cell>
          <cell r="AH44"/>
          <cell r="AI44"/>
          <cell r="AJ44"/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6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5</v>
          </cell>
          <cell r="R45">
            <v>7</v>
          </cell>
          <cell r="S45"/>
          <cell r="T45"/>
          <cell r="U45"/>
          <cell r="V45">
            <v>42</v>
          </cell>
          <cell r="W45">
            <v>63</v>
          </cell>
          <cell r="X45">
            <v>66.666666666666657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5</v>
          </cell>
          <cell r="BK45">
            <v>7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2</v>
          </cell>
          <cell r="R46">
            <v>2</v>
          </cell>
          <cell r="S46"/>
          <cell r="T46"/>
          <cell r="U46"/>
          <cell r="V46">
            <v>27</v>
          </cell>
          <cell r="W46">
            <v>12</v>
          </cell>
          <cell r="X46">
            <v>225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2</v>
          </cell>
          <cell r="BK46">
            <v>2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2</v>
          </cell>
          <cell r="R47">
            <v>1</v>
          </cell>
          <cell r="S47"/>
          <cell r="T47"/>
          <cell r="U47"/>
          <cell r="V47">
            <v>8</v>
          </cell>
          <cell r="W47">
            <v>11</v>
          </cell>
          <cell r="X47">
            <v>72.727272727272734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2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>
            <v>4</v>
          </cell>
          <cell r="S49"/>
          <cell r="T49"/>
          <cell r="U49"/>
          <cell r="V49">
            <v>11</v>
          </cell>
          <cell r="W49">
            <v>3</v>
          </cell>
          <cell r="X49">
            <v>366.66666666666663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4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>
            <v>3</v>
          </cell>
          <cell r="S51"/>
          <cell r="T51"/>
          <cell r="U51"/>
          <cell r="V51">
            <v>36</v>
          </cell>
          <cell r="W51">
            <v>9</v>
          </cell>
          <cell r="X51">
            <v>400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3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>
            <v>2</v>
          </cell>
          <cell r="S52"/>
          <cell r="T52"/>
          <cell r="U52"/>
          <cell r="V52">
            <v>16</v>
          </cell>
          <cell r="W52">
            <v>15</v>
          </cell>
          <cell r="X52">
            <v>106.66666666666667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2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>
            <v>1</v>
          </cell>
          <cell r="S53"/>
          <cell r="T53"/>
          <cell r="U53"/>
          <cell r="V53">
            <v>26</v>
          </cell>
          <cell r="W53">
            <v>25.5</v>
          </cell>
          <cell r="X53">
            <v>101.96078431372548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1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>
            <v>44</v>
          </cell>
          <cell r="S54"/>
          <cell r="T54"/>
          <cell r="U54"/>
          <cell r="V54">
            <v>193</v>
          </cell>
          <cell r="W54">
            <v>240</v>
          </cell>
          <cell r="X54">
            <v>80.416666666666671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/>
          <cell r="AI54"/>
          <cell r="AJ54"/>
          <cell r="AK54">
            <v>1</v>
          </cell>
          <cell r="AL54">
            <v>2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45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>
            <v>0</v>
          </cell>
          <cell r="S55"/>
          <cell r="T55"/>
          <cell r="U55"/>
          <cell r="V55">
            <v>45</v>
          </cell>
          <cell r="W55">
            <v>14.5</v>
          </cell>
          <cell r="X55">
            <v>310.34482758620692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>
            <v>0</v>
          </cell>
          <cell r="S56"/>
          <cell r="T56"/>
          <cell r="U56"/>
          <cell r="V56">
            <v>47</v>
          </cell>
          <cell r="W56">
            <v>92</v>
          </cell>
          <cell r="X56">
            <v>51.086956521739133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</v>
          </cell>
          <cell r="AH56"/>
          <cell r="AI56"/>
          <cell r="AJ56"/>
          <cell r="AK56">
            <v>1</v>
          </cell>
          <cell r="AL56">
            <v>0.5</v>
          </cell>
          <cell r="AM56">
            <v>200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1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>
            <v>20</v>
          </cell>
          <cell r="S57"/>
          <cell r="T57"/>
          <cell r="U57"/>
          <cell r="V57">
            <v>94</v>
          </cell>
          <cell r="W57">
            <v>152</v>
          </cell>
          <cell r="X57">
            <v>61.842105263157897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20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>
            <v>1</v>
          </cell>
          <cell r="S58"/>
          <cell r="T58"/>
          <cell r="U58"/>
          <cell r="V58">
            <v>11</v>
          </cell>
          <cell r="W58">
            <v>35.5</v>
          </cell>
          <cell r="X58">
            <v>30.985915492957744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1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>
            <v>3</v>
          </cell>
          <cell r="S59"/>
          <cell r="T59"/>
          <cell r="U59"/>
          <cell r="V59">
            <v>25</v>
          </cell>
          <cell r="W59">
            <v>39</v>
          </cell>
          <cell r="X59">
            <v>64.102564102564102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3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>
            <v>0</v>
          </cell>
          <cell r="S60"/>
          <cell r="T60"/>
          <cell r="U60"/>
          <cell r="V60">
            <v>42</v>
          </cell>
          <cell r="W60">
            <v>37</v>
          </cell>
          <cell r="X60">
            <v>113.51351351351352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>
            <v>0</v>
          </cell>
          <cell r="AH60"/>
          <cell r="AI60"/>
          <cell r="AJ60"/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>
            <v>12</v>
          </cell>
          <cell r="S61"/>
          <cell r="T61"/>
          <cell r="U61"/>
          <cell r="V61">
            <v>66</v>
          </cell>
          <cell r="W61">
            <v>32</v>
          </cell>
          <cell r="X61">
            <v>206.25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12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/>
          <cell r="T62"/>
          <cell r="U62"/>
          <cell r="V62">
            <v>15</v>
          </cell>
          <cell r="W62">
            <v>23</v>
          </cell>
          <cell r="X62">
            <v>65.217391304347828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>
            <v>6</v>
          </cell>
          <cell r="S63"/>
          <cell r="T63"/>
          <cell r="U63"/>
          <cell r="V63">
            <v>35</v>
          </cell>
          <cell r="W63">
            <v>65</v>
          </cell>
          <cell r="X63">
            <v>53.846153846153847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6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>
            <v>1</v>
          </cell>
          <cell r="S64"/>
          <cell r="T64"/>
          <cell r="U64"/>
          <cell r="V64">
            <v>18</v>
          </cell>
          <cell r="W64">
            <v>32.5</v>
          </cell>
          <cell r="X64">
            <v>55.384615384615387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1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9</v>
          </cell>
          <cell r="R65">
            <v>2</v>
          </cell>
          <cell r="S65"/>
          <cell r="T65"/>
          <cell r="U65"/>
          <cell r="V65">
            <v>28</v>
          </cell>
          <cell r="W65">
            <v>25</v>
          </cell>
          <cell r="X65">
            <v>112.00000000000001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9</v>
          </cell>
          <cell r="BK65">
            <v>2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>
            <v>0</v>
          </cell>
          <cell r="S66"/>
          <cell r="T66"/>
          <cell r="U66"/>
          <cell r="V66">
            <v>7</v>
          </cell>
          <cell r="W66">
            <v>50</v>
          </cell>
          <cell r="X66">
            <v>14.000000000000002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9</v>
          </cell>
          <cell r="Q67">
            <v>25</v>
          </cell>
          <cell r="R67">
            <v>10</v>
          </cell>
          <cell r="S67"/>
          <cell r="T67"/>
          <cell r="U67"/>
          <cell r="V67">
            <v>153</v>
          </cell>
          <cell r="W67">
            <v>182</v>
          </cell>
          <cell r="X67">
            <v>84.065934065934073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4</v>
          </cell>
          <cell r="AV67">
            <v>0</v>
          </cell>
          <cell r="AW67"/>
          <cell r="AX67"/>
          <cell r="AY67"/>
          <cell r="AZ67">
            <v>4</v>
          </cell>
          <cell r="BA67">
            <v>0.5</v>
          </cell>
          <cell r="BB67">
            <v>800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9</v>
          </cell>
          <cell r="BJ67">
            <v>29</v>
          </cell>
          <cell r="BK67">
            <v>10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10</v>
          </cell>
          <cell r="Q68">
            <v>9</v>
          </cell>
          <cell r="R68">
            <v>26</v>
          </cell>
          <cell r="S68"/>
          <cell r="T68"/>
          <cell r="U68"/>
          <cell r="V68">
            <v>63</v>
          </cell>
          <cell r="W68">
            <v>45</v>
          </cell>
          <cell r="X68">
            <v>140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6</v>
          </cell>
          <cell r="AW68"/>
          <cell r="AX68"/>
          <cell r="AY68"/>
          <cell r="AZ68">
            <v>7</v>
          </cell>
          <cell r="BA68">
            <v>2.5</v>
          </cell>
          <cell r="BB68">
            <v>280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10</v>
          </cell>
          <cell r="BJ68">
            <v>9</v>
          </cell>
          <cell r="BK68">
            <v>32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50</v>
          </cell>
          <cell r="R69">
            <v>26</v>
          </cell>
          <cell r="S69"/>
          <cell r="T69"/>
          <cell r="U69"/>
          <cell r="V69">
            <v>255</v>
          </cell>
          <cell r="W69">
            <v>145.5</v>
          </cell>
          <cell r="X69">
            <v>175.25773195876289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>
            <v>0</v>
          </cell>
          <cell r="AH69"/>
          <cell r="AI69"/>
          <cell r="AJ69"/>
          <cell r="AK69">
            <v>1</v>
          </cell>
          <cell r="AL69">
            <v>11.5</v>
          </cell>
          <cell r="AM69">
            <v>8.695652173913043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50</v>
          </cell>
          <cell r="BK69">
            <v>26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>
            <v>4</v>
          </cell>
          <cell r="S70"/>
          <cell r="T70"/>
          <cell r="U70"/>
          <cell r="V70">
            <v>24</v>
          </cell>
          <cell r="W70">
            <v>61.5</v>
          </cell>
          <cell r="X70">
            <v>39.024390243902438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4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>
            <v>6</v>
          </cell>
          <cell r="S71"/>
          <cell r="T71"/>
          <cell r="U71"/>
          <cell r="V71">
            <v>60</v>
          </cell>
          <cell r="W71">
            <v>37.5</v>
          </cell>
          <cell r="X71">
            <v>160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6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15</v>
          </cell>
          <cell r="R72">
            <v>16</v>
          </cell>
          <cell r="S72"/>
          <cell r="T72"/>
          <cell r="U72"/>
          <cell r="V72">
            <v>85</v>
          </cell>
          <cell r="W72">
            <v>44.5</v>
          </cell>
          <cell r="X72">
            <v>191.01123595505618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6</v>
          </cell>
          <cell r="AL72">
            <v>3.5</v>
          </cell>
          <cell r="AM72">
            <v>171.42857142857142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15</v>
          </cell>
          <cell r="BK72">
            <v>16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11</v>
          </cell>
          <cell r="R73">
            <v>11</v>
          </cell>
          <cell r="S73"/>
          <cell r="T73"/>
          <cell r="U73"/>
          <cell r="V73">
            <v>83</v>
          </cell>
          <cell r="W73">
            <v>42</v>
          </cell>
          <cell r="X73">
            <v>197.61904761904762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0</v>
          </cell>
          <cell r="AH73"/>
          <cell r="AI73"/>
          <cell r="AJ73"/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11</v>
          </cell>
          <cell r="BK73">
            <v>11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>
            <v>3</v>
          </cell>
          <cell r="S74"/>
          <cell r="T74"/>
          <cell r="U74"/>
          <cell r="V74">
            <v>67</v>
          </cell>
          <cell r="W74">
            <v>44</v>
          </cell>
          <cell r="X74">
            <v>152.27272727272728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>
            <v>0</v>
          </cell>
          <cell r="AH74"/>
          <cell r="AI74"/>
          <cell r="AJ74"/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3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1</v>
          </cell>
          <cell r="R75">
            <v>0</v>
          </cell>
          <cell r="S75"/>
          <cell r="T75"/>
          <cell r="U75"/>
          <cell r="V75">
            <v>27</v>
          </cell>
          <cell r="W75">
            <v>34</v>
          </cell>
          <cell r="X75">
            <v>79.411764705882348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>
            <v>5</v>
          </cell>
          <cell r="S76"/>
          <cell r="T76"/>
          <cell r="U76"/>
          <cell r="V76">
            <v>23</v>
          </cell>
          <cell r="W76">
            <v>29</v>
          </cell>
          <cell r="X76">
            <v>79.310344827586206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5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4</v>
          </cell>
          <cell r="R77">
            <v>0</v>
          </cell>
          <cell r="S77"/>
          <cell r="T77"/>
          <cell r="U77"/>
          <cell r="V77">
            <v>25</v>
          </cell>
          <cell r="W77">
            <v>39.5</v>
          </cell>
          <cell r="X77">
            <v>63.291139240506332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4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>
            <v>3</v>
          </cell>
          <cell r="S78"/>
          <cell r="T78"/>
          <cell r="U78"/>
          <cell r="V78">
            <v>8</v>
          </cell>
          <cell r="W78">
            <v>28.5</v>
          </cell>
          <cell r="X78">
            <v>28.07017543859649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3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12</v>
          </cell>
          <cell r="R79">
            <v>4</v>
          </cell>
          <cell r="S79"/>
          <cell r="T79"/>
          <cell r="U79"/>
          <cell r="V79">
            <v>124</v>
          </cell>
          <cell r="W79">
            <v>207</v>
          </cell>
          <cell r="X79">
            <v>59.903381642512073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12</v>
          </cell>
          <cell r="BK79">
            <v>4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  <cell r="Q80">
            <v>0</v>
          </cell>
          <cell r="R80">
            <v>8</v>
          </cell>
          <cell r="S80"/>
          <cell r="T80"/>
          <cell r="U80"/>
          <cell r="V80">
            <v>12</v>
          </cell>
          <cell r="W80">
            <v>34</v>
          </cell>
          <cell r="X80">
            <v>35.294117647058826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2</v>
          </cell>
          <cell r="BJ80">
            <v>0</v>
          </cell>
          <cell r="BK80">
            <v>8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4</v>
          </cell>
          <cell r="Q81">
            <v>0</v>
          </cell>
          <cell r="R81">
            <v>1</v>
          </cell>
          <cell r="S81"/>
          <cell r="T81"/>
          <cell r="U81"/>
          <cell r="V81">
            <v>34</v>
          </cell>
          <cell r="W81">
            <v>67.5</v>
          </cell>
          <cell r="X81">
            <v>50.370370370370367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4</v>
          </cell>
          <cell r="BJ81">
            <v>0</v>
          </cell>
          <cell r="BK81">
            <v>1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>
            <v>11</v>
          </cell>
          <cell r="S82"/>
          <cell r="T82"/>
          <cell r="U82"/>
          <cell r="V82">
            <v>31</v>
          </cell>
          <cell r="W82">
            <v>21.5</v>
          </cell>
          <cell r="X82">
            <v>144.18604651162789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11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>
            <v>2</v>
          </cell>
          <cell r="S83"/>
          <cell r="T83"/>
          <cell r="U83"/>
          <cell r="V83">
            <v>22</v>
          </cell>
          <cell r="W83">
            <v>14.5</v>
          </cell>
          <cell r="X83">
            <v>151.72413793103448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2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</v>
          </cell>
          <cell r="S84"/>
          <cell r="T84"/>
          <cell r="U84"/>
          <cell r="V84">
            <v>15</v>
          </cell>
          <cell r="W84">
            <v>5.5</v>
          </cell>
          <cell r="X84">
            <v>272.72727272727269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2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/>
          <cell r="T86"/>
          <cell r="U86"/>
          <cell r="V86">
            <v>13</v>
          </cell>
          <cell r="W86">
            <v>7.5</v>
          </cell>
          <cell r="X86">
            <v>173.33333333333334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1</v>
          </cell>
          <cell r="R88">
            <v>0</v>
          </cell>
          <cell r="S88"/>
          <cell r="T88"/>
          <cell r="U88"/>
          <cell r="V88">
            <v>10</v>
          </cell>
          <cell r="W88">
            <v>25</v>
          </cell>
          <cell r="X88">
            <v>40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1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>
            <v>2</v>
          </cell>
          <cell r="S89"/>
          <cell r="T89"/>
          <cell r="U89"/>
          <cell r="V89">
            <v>26</v>
          </cell>
          <cell r="W89">
            <v>24</v>
          </cell>
          <cell r="X89">
            <v>108.33333333333333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2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>
            <v>0</v>
          </cell>
          <cell r="S90"/>
          <cell r="T90"/>
          <cell r="U90"/>
          <cell r="V90">
            <v>16</v>
          </cell>
          <cell r="W90">
            <v>48</v>
          </cell>
          <cell r="X90">
            <v>33.333333333333329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>
            <v>0</v>
          </cell>
          <cell r="S92"/>
          <cell r="T92"/>
          <cell r="U92"/>
          <cell r="V92">
            <v>19</v>
          </cell>
          <cell r="W92">
            <v>8</v>
          </cell>
          <cell r="X92">
            <v>237.5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46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50</v>
          </cell>
          <cell r="Q93">
            <v>54</v>
          </cell>
          <cell r="R93">
            <v>21</v>
          </cell>
          <cell r="S93"/>
          <cell r="T93"/>
          <cell r="U93"/>
          <cell r="V93">
            <v>446</v>
          </cell>
          <cell r="W93">
            <v>151</v>
          </cell>
          <cell r="X93">
            <v>295.36423841059604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>
            <v>1</v>
          </cell>
          <cell r="AH93"/>
          <cell r="AI93"/>
          <cell r="AJ93"/>
          <cell r="AK93">
            <v>4</v>
          </cell>
          <cell r="AL93">
            <v>2.5</v>
          </cell>
          <cell r="AM93">
            <v>160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47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50</v>
          </cell>
          <cell r="BJ93">
            <v>55</v>
          </cell>
          <cell r="BK93">
            <v>22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6</v>
          </cell>
          <cell r="R94">
            <v>10</v>
          </cell>
          <cell r="S94"/>
          <cell r="T94"/>
          <cell r="U94"/>
          <cell r="V94">
            <v>60</v>
          </cell>
          <cell r="W94">
            <v>87.5</v>
          </cell>
          <cell r="X94">
            <v>68.571428571428569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6</v>
          </cell>
          <cell r="BK94">
            <v>10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13</v>
          </cell>
          <cell r="R95">
            <v>3</v>
          </cell>
          <cell r="S95"/>
          <cell r="T95"/>
          <cell r="U95"/>
          <cell r="V95">
            <v>109</v>
          </cell>
          <cell r="W95">
            <v>47</v>
          </cell>
          <cell r="X95">
            <v>231.91489361702128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13</v>
          </cell>
          <cell r="BK95">
            <v>3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8</v>
          </cell>
          <cell r="L96">
            <v>7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>
            <v>3</v>
          </cell>
          <cell r="S96"/>
          <cell r="T96"/>
          <cell r="U96"/>
          <cell r="V96">
            <v>44</v>
          </cell>
          <cell r="W96">
            <v>58</v>
          </cell>
          <cell r="X96">
            <v>75.862068965517238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8</v>
          </cell>
          <cell r="BE96">
            <v>7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3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>
            <v>2</v>
          </cell>
          <cell r="S97"/>
          <cell r="T97"/>
          <cell r="U97"/>
          <cell r="V97">
            <v>31</v>
          </cell>
          <cell r="W97">
            <v>67</v>
          </cell>
          <cell r="X97">
            <v>46.268656716417908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2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>
            <v>1</v>
          </cell>
          <cell r="S98"/>
          <cell r="T98"/>
          <cell r="U98"/>
          <cell r="V98">
            <v>22</v>
          </cell>
          <cell r="W98">
            <v>21.5</v>
          </cell>
          <cell r="X98">
            <v>102.32558139534885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>
            <v>9</v>
          </cell>
          <cell r="S99"/>
          <cell r="T99"/>
          <cell r="U99"/>
          <cell r="V99">
            <v>40</v>
          </cell>
          <cell r="W99">
            <v>56</v>
          </cell>
          <cell r="X99">
            <v>71.428571428571431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>
            <v>0</v>
          </cell>
          <cell r="AH99"/>
          <cell r="AI99"/>
          <cell r="AJ99"/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9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5</v>
          </cell>
          <cell r="R100">
            <v>10</v>
          </cell>
          <cell r="S100"/>
          <cell r="T100"/>
          <cell r="U100"/>
          <cell r="V100">
            <v>80</v>
          </cell>
          <cell r="W100">
            <v>85.5</v>
          </cell>
          <cell r="X100">
            <v>93.567251461988292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5</v>
          </cell>
          <cell r="BK100">
            <v>10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>
            <v>6</v>
          </cell>
          <cell r="S101"/>
          <cell r="T101"/>
          <cell r="U101"/>
          <cell r="V101">
            <v>38</v>
          </cell>
          <cell r="W101">
            <v>33.5</v>
          </cell>
          <cell r="X101">
            <v>113.43283582089552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6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>
            <v>6</v>
          </cell>
          <cell r="S102"/>
          <cell r="T102"/>
          <cell r="U102"/>
          <cell r="V102">
            <v>28</v>
          </cell>
          <cell r="W102">
            <v>74.5</v>
          </cell>
          <cell r="X102">
            <v>37.583892617449663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6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18</v>
          </cell>
          <cell r="P103">
            <v>12</v>
          </cell>
          <cell r="Q103">
            <v>17</v>
          </cell>
          <cell r="R103">
            <v>15</v>
          </cell>
          <cell r="S103"/>
          <cell r="T103"/>
          <cell r="U103"/>
          <cell r="V103">
            <v>159</v>
          </cell>
          <cell r="W103">
            <v>154</v>
          </cell>
          <cell r="X103">
            <v>103.24675324675326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  <cell r="AH103"/>
          <cell r="AI103"/>
          <cell r="AJ103"/>
          <cell r="AK103">
            <v>1</v>
          </cell>
          <cell r="AL103">
            <v>3.5</v>
          </cell>
          <cell r="AM103">
            <v>28.571428571428569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>
            <v>10</v>
          </cell>
          <cell r="AW103"/>
          <cell r="AX103"/>
          <cell r="AY103"/>
          <cell r="AZ103">
            <v>17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18</v>
          </cell>
          <cell r="BI103">
            <v>12</v>
          </cell>
          <cell r="BJ103">
            <v>24</v>
          </cell>
          <cell r="BK103">
            <v>26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19</v>
          </cell>
          <cell r="P104">
            <v>15</v>
          </cell>
          <cell r="Q104">
            <v>31</v>
          </cell>
          <cell r="R104">
            <v>14</v>
          </cell>
          <cell r="S104"/>
          <cell r="T104"/>
          <cell r="U104"/>
          <cell r="V104">
            <v>135</v>
          </cell>
          <cell r="W104">
            <v>105.5</v>
          </cell>
          <cell r="X104">
            <v>127.96208530805686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19</v>
          </cell>
          <cell r="BI104">
            <v>15</v>
          </cell>
          <cell r="BJ104">
            <v>31</v>
          </cell>
          <cell r="BK104">
            <v>14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  <cell r="S105"/>
          <cell r="T105"/>
          <cell r="U105"/>
          <cell r="V105">
            <v>6</v>
          </cell>
          <cell r="W105">
            <v>15</v>
          </cell>
          <cell r="X105">
            <v>40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1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18</v>
          </cell>
          <cell r="Q106">
            <v>18</v>
          </cell>
          <cell r="R106">
            <v>0</v>
          </cell>
          <cell r="S106"/>
          <cell r="T106"/>
          <cell r="U106"/>
          <cell r="V106">
            <v>60</v>
          </cell>
          <cell r="W106">
            <v>129</v>
          </cell>
          <cell r="X106">
            <v>46.511627906976742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>
            <v>0</v>
          </cell>
          <cell r="AW106"/>
          <cell r="AX106"/>
          <cell r="AY106"/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18</v>
          </cell>
          <cell r="BJ106">
            <v>20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14</v>
          </cell>
          <cell r="R107">
            <v>33</v>
          </cell>
          <cell r="S107"/>
          <cell r="T107"/>
          <cell r="U107"/>
          <cell r="V107">
            <v>132</v>
          </cell>
          <cell r="W107">
            <v>195</v>
          </cell>
          <cell r="X107">
            <v>67.692307692307693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14</v>
          </cell>
          <cell r="BK107">
            <v>33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4</v>
          </cell>
          <cell r="R108">
            <v>2</v>
          </cell>
          <cell r="S108"/>
          <cell r="T108"/>
          <cell r="U108"/>
          <cell r="V108">
            <v>54</v>
          </cell>
          <cell r="W108">
            <v>26.5</v>
          </cell>
          <cell r="X108">
            <v>203.77358490566039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4</v>
          </cell>
          <cell r="BK108">
            <v>2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0</v>
          </cell>
          <cell r="R110">
            <v>0</v>
          </cell>
          <cell r="S110"/>
          <cell r="T110"/>
          <cell r="U110"/>
          <cell r="V110">
            <v>15</v>
          </cell>
          <cell r="W110">
            <v>38</v>
          </cell>
          <cell r="X110">
            <v>39.473684210526315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28</v>
          </cell>
          <cell r="R111">
            <v>2</v>
          </cell>
          <cell r="S111"/>
          <cell r="T111"/>
          <cell r="U111"/>
          <cell r="V111">
            <v>193</v>
          </cell>
          <cell r="W111">
            <v>168</v>
          </cell>
          <cell r="X111">
            <v>114.88095238095238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28</v>
          </cell>
          <cell r="BK111">
            <v>2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18</v>
          </cell>
          <cell r="Q113">
            <v>12</v>
          </cell>
          <cell r="R113">
            <v>14</v>
          </cell>
          <cell r="S113"/>
          <cell r="T113"/>
          <cell r="U113"/>
          <cell r="V113">
            <v>159</v>
          </cell>
          <cell r="W113">
            <v>120.5</v>
          </cell>
          <cell r="X113">
            <v>131.95020746887965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18</v>
          </cell>
          <cell r="BJ113">
            <v>12</v>
          </cell>
          <cell r="BK113">
            <v>14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4</v>
          </cell>
          <cell r="N114">
            <v>5</v>
          </cell>
          <cell r="O114">
            <v>6</v>
          </cell>
          <cell r="P114">
            <v>0</v>
          </cell>
          <cell r="Q114">
            <v>5</v>
          </cell>
          <cell r="R114">
            <v>5</v>
          </cell>
          <cell r="S114"/>
          <cell r="T114"/>
          <cell r="U114"/>
          <cell r="V114">
            <v>27</v>
          </cell>
          <cell r="W114">
            <v>80</v>
          </cell>
          <cell r="X114">
            <v>33.75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4</v>
          </cell>
          <cell r="BG114">
            <v>5</v>
          </cell>
          <cell r="BH114">
            <v>6</v>
          </cell>
          <cell r="BI114">
            <v>0</v>
          </cell>
          <cell r="BJ114">
            <v>5</v>
          </cell>
          <cell r="BK114">
            <v>5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12</v>
          </cell>
          <cell r="Q115">
            <v>12</v>
          </cell>
          <cell r="R115">
            <v>17</v>
          </cell>
          <cell r="S115"/>
          <cell r="T115"/>
          <cell r="U115"/>
          <cell r="V115">
            <v>100</v>
          </cell>
          <cell r="W115">
            <v>189.5</v>
          </cell>
          <cell r="X115">
            <v>52.770448548812666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>
            <v>0</v>
          </cell>
          <cell r="AW115"/>
          <cell r="AX115"/>
          <cell r="AY115"/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12</v>
          </cell>
          <cell r="BJ115">
            <v>14</v>
          </cell>
          <cell r="BK115">
            <v>17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>
            <v>2</v>
          </cell>
          <cell r="S116"/>
          <cell r="T116"/>
          <cell r="U116"/>
          <cell r="V116">
            <v>17</v>
          </cell>
          <cell r="W116">
            <v>28.5</v>
          </cell>
          <cell r="X116">
            <v>59.649122807017541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2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4</v>
          </cell>
          <cell r="S117"/>
          <cell r="T117"/>
          <cell r="U117"/>
          <cell r="V117">
            <v>19</v>
          </cell>
          <cell r="W117">
            <v>24</v>
          </cell>
          <cell r="X117">
            <v>79.166666666666657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4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>
            <v>1</v>
          </cell>
          <cell r="S118"/>
          <cell r="T118"/>
          <cell r="U118"/>
          <cell r="V118">
            <v>38</v>
          </cell>
          <cell r="W118">
            <v>48</v>
          </cell>
          <cell r="X118">
            <v>79.166666666666657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1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36</v>
          </cell>
          <cell r="R119">
            <v>1</v>
          </cell>
          <cell r="S119"/>
          <cell r="T119"/>
          <cell r="U119"/>
          <cell r="V119">
            <v>65</v>
          </cell>
          <cell r="W119">
            <v>47.5</v>
          </cell>
          <cell r="X119">
            <v>136.84210526315789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36</v>
          </cell>
          <cell r="BK119">
            <v>1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>
            <v>61</v>
          </cell>
          <cell r="S120"/>
          <cell r="T120"/>
          <cell r="U120"/>
          <cell r="V120">
            <v>317</v>
          </cell>
          <cell r="W120">
            <v>169</v>
          </cell>
          <cell r="X120">
            <v>187.57396449704143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61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10</v>
          </cell>
          <cell r="R121">
            <v>8</v>
          </cell>
          <cell r="S121"/>
          <cell r="T121"/>
          <cell r="U121"/>
          <cell r="V121">
            <v>79</v>
          </cell>
          <cell r="W121">
            <v>71.5</v>
          </cell>
          <cell r="X121">
            <v>110.48951048951048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10</v>
          </cell>
          <cell r="BK121">
            <v>8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/>
          <cell r="T122"/>
          <cell r="U122"/>
          <cell r="V122">
            <v>34</v>
          </cell>
          <cell r="W122">
            <v>31.5</v>
          </cell>
          <cell r="X122">
            <v>107.93650793650794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37</v>
          </cell>
          <cell r="R123">
            <v>31</v>
          </cell>
          <cell r="S123"/>
          <cell r="T123"/>
          <cell r="U123"/>
          <cell r="V123">
            <v>260</v>
          </cell>
          <cell r="W123">
            <v>141.5</v>
          </cell>
          <cell r="X123">
            <v>183.74558303886926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37</v>
          </cell>
          <cell r="BK123">
            <v>31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>
            <v>0</v>
          </cell>
          <cell r="S124"/>
          <cell r="T124"/>
          <cell r="U124"/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>
            <v>22</v>
          </cell>
          <cell r="S125"/>
          <cell r="T125"/>
          <cell r="U125"/>
          <cell r="V125">
            <v>156</v>
          </cell>
          <cell r="W125">
            <v>116</v>
          </cell>
          <cell r="X125">
            <v>134.48275862068965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22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18</v>
          </cell>
          <cell r="R126">
            <v>15</v>
          </cell>
          <cell r="S126"/>
          <cell r="T126"/>
          <cell r="U126"/>
          <cell r="V126">
            <v>105</v>
          </cell>
          <cell r="W126">
            <v>114.5</v>
          </cell>
          <cell r="X126">
            <v>91.703056768558952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18</v>
          </cell>
          <cell r="BK126">
            <v>15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>
            <v>50</v>
          </cell>
          <cell r="S127"/>
          <cell r="T127"/>
          <cell r="U127"/>
          <cell r="V127">
            <v>132</v>
          </cell>
          <cell r="W127">
            <v>100</v>
          </cell>
          <cell r="X127">
            <v>132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50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>
            <v>47</v>
          </cell>
          <cell r="S128"/>
          <cell r="T128"/>
          <cell r="U128"/>
          <cell r="V128">
            <v>101</v>
          </cell>
          <cell r="W128">
            <v>32</v>
          </cell>
          <cell r="X128">
            <v>315.625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47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>
            <v>0</v>
          </cell>
          <cell r="S129"/>
          <cell r="T129"/>
          <cell r="U129"/>
          <cell r="V129">
            <v>87</v>
          </cell>
          <cell r="W129">
            <v>22</v>
          </cell>
          <cell r="X129">
            <v>395.45454545454544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>
            <v>2</v>
          </cell>
          <cell r="S130"/>
          <cell r="T130"/>
          <cell r="U130"/>
          <cell r="V130">
            <v>25</v>
          </cell>
          <cell r="W130">
            <v>11</v>
          </cell>
          <cell r="X130">
            <v>227.27272727272728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2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>
            <v>4</v>
          </cell>
          <cell r="S131"/>
          <cell r="T131"/>
          <cell r="U131"/>
          <cell r="V131">
            <v>37</v>
          </cell>
          <cell r="W131">
            <v>42.5</v>
          </cell>
          <cell r="X131">
            <v>87.058823529411768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4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2</v>
          </cell>
          <cell r="R132">
            <v>0</v>
          </cell>
          <cell r="S132"/>
          <cell r="T132"/>
          <cell r="U132"/>
          <cell r="V132">
            <v>17</v>
          </cell>
          <cell r="W132">
            <v>15.5</v>
          </cell>
          <cell r="X132">
            <v>109.6774193548387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2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6</v>
          </cell>
          <cell r="R134">
            <v>1</v>
          </cell>
          <cell r="S134"/>
          <cell r="T134"/>
          <cell r="U134"/>
          <cell r="V134">
            <v>40</v>
          </cell>
          <cell r="W134">
            <v>115.5</v>
          </cell>
          <cell r="X134">
            <v>34.632034632034632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>
            <v>0</v>
          </cell>
          <cell r="AW134"/>
          <cell r="AX134"/>
          <cell r="AY134"/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7</v>
          </cell>
          <cell r="BK134">
            <v>1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19</v>
          </cell>
          <cell r="W135">
            <v>28.5</v>
          </cell>
          <cell r="X135">
            <v>66.666666666666657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0</v>
          </cell>
          <cell r="Q136">
            <v>3</v>
          </cell>
          <cell r="R136">
            <v>0</v>
          </cell>
          <cell r="S136"/>
          <cell r="T136"/>
          <cell r="U136"/>
          <cell r="V136">
            <v>17</v>
          </cell>
          <cell r="W136">
            <v>48</v>
          </cell>
          <cell r="X136">
            <v>35.416666666666671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0</v>
          </cell>
          <cell r="BJ136">
            <v>3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13</v>
          </cell>
          <cell r="R137">
            <v>8</v>
          </cell>
          <cell r="S137"/>
          <cell r="T137"/>
          <cell r="U137"/>
          <cell r="V137">
            <v>73</v>
          </cell>
          <cell r="W137">
            <v>287</v>
          </cell>
          <cell r="X137">
            <v>25.435540069686414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13</v>
          </cell>
          <cell r="BK137">
            <v>8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>
            <v>16</v>
          </cell>
          <cell r="S138"/>
          <cell r="T138"/>
          <cell r="U138"/>
          <cell r="V138">
            <v>70</v>
          </cell>
          <cell r="W138">
            <v>81.5</v>
          </cell>
          <cell r="X138">
            <v>85.889570552147248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/>
          <cell r="AX138"/>
          <cell r="AY138"/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16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8</v>
          </cell>
          <cell r="Q139">
            <v>5</v>
          </cell>
          <cell r="R139">
            <v>11</v>
          </cell>
          <cell r="S139"/>
          <cell r="T139"/>
          <cell r="U139"/>
          <cell r="V139">
            <v>40</v>
          </cell>
          <cell r="W139">
            <v>6</v>
          </cell>
          <cell r="X139">
            <v>666.66666666666674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8</v>
          </cell>
          <cell r="BJ139">
            <v>5</v>
          </cell>
          <cell r="BK139">
            <v>11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8</v>
          </cell>
          <cell r="R144">
            <v>0</v>
          </cell>
          <cell r="S144"/>
          <cell r="T144"/>
          <cell r="U144"/>
          <cell r="V144">
            <v>28</v>
          </cell>
          <cell r="W144">
            <v>3.5</v>
          </cell>
          <cell r="X144">
            <v>800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8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>
            <v>5</v>
          </cell>
          <cell r="S145"/>
          <cell r="T145"/>
          <cell r="U145"/>
          <cell r="V145">
            <v>43</v>
          </cell>
          <cell r="W145">
            <v>17.5</v>
          </cell>
          <cell r="X145">
            <v>245.71428571428572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5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>
            <v>0</v>
          </cell>
          <cell r="S146"/>
          <cell r="T146"/>
          <cell r="U146"/>
          <cell r="V146">
            <v>19</v>
          </cell>
          <cell r="W146">
            <v>27</v>
          </cell>
          <cell r="X146">
            <v>70.370370370370367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1</v>
          </cell>
          <cell r="R147">
            <v>0</v>
          </cell>
          <cell r="S147"/>
          <cell r="T147"/>
          <cell r="U147"/>
          <cell r="V147">
            <v>24</v>
          </cell>
          <cell r="W147">
            <v>14</v>
          </cell>
          <cell r="X147">
            <v>171.42857142857142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1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2</v>
          </cell>
          <cell r="R148">
            <v>4</v>
          </cell>
          <cell r="S148"/>
          <cell r="T148"/>
          <cell r="U148"/>
          <cell r="V148">
            <v>36</v>
          </cell>
          <cell r="W148">
            <v>11</v>
          </cell>
          <cell r="X148">
            <v>327.27272727272731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2</v>
          </cell>
          <cell r="BK148">
            <v>4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>
            <v>0</v>
          </cell>
          <cell r="S149"/>
          <cell r="T149"/>
          <cell r="U149"/>
          <cell r="V149">
            <v>42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>
            <v>1</v>
          </cell>
          <cell r="S150"/>
          <cell r="T150"/>
          <cell r="U150"/>
          <cell r="V150">
            <v>20</v>
          </cell>
          <cell r="W150">
            <v>7.5</v>
          </cell>
          <cell r="X150">
            <v>266.66666666666663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1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>
            <v>76</v>
          </cell>
          <cell r="S151"/>
          <cell r="T151"/>
          <cell r="U151"/>
          <cell r="V151">
            <v>527</v>
          </cell>
          <cell r="W151">
            <v>222.5</v>
          </cell>
          <cell r="X151">
            <v>236.85393258426964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>
            <v>2</v>
          </cell>
          <cell r="AH151"/>
          <cell r="AI151"/>
          <cell r="AJ151"/>
          <cell r="AK151">
            <v>16</v>
          </cell>
          <cell r="AL151">
            <v>1</v>
          </cell>
          <cell r="AM151">
            <v>1600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78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>
            <v>1</v>
          </cell>
          <cell r="S153"/>
          <cell r="T153"/>
          <cell r="U153"/>
          <cell r="V153">
            <v>48</v>
          </cell>
          <cell r="W153">
            <v>40.5</v>
          </cell>
          <cell r="X153">
            <v>118.5185185185185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1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>
            <v>2</v>
          </cell>
          <cell r="S154"/>
          <cell r="T154"/>
          <cell r="U154"/>
          <cell r="V154">
            <v>9</v>
          </cell>
          <cell r="W154">
            <v>8.5</v>
          </cell>
          <cell r="X154">
            <v>105.88235294117648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2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>
            <v>6</v>
          </cell>
          <cell r="S155"/>
          <cell r="T155"/>
          <cell r="U155"/>
          <cell r="V155">
            <v>57</v>
          </cell>
          <cell r="W155">
            <v>34.5</v>
          </cell>
          <cell r="X155">
            <v>165.21739130434781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6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>
            <v>1</v>
          </cell>
          <cell r="S156"/>
          <cell r="T156"/>
          <cell r="U156"/>
          <cell r="V156">
            <v>13</v>
          </cell>
          <cell r="W156">
            <v>40.5</v>
          </cell>
          <cell r="X156">
            <v>32.098765432098766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>
            <v>4</v>
          </cell>
          <cell r="S157"/>
          <cell r="T157"/>
          <cell r="U157"/>
          <cell r="V157">
            <v>18</v>
          </cell>
          <cell r="W157">
            <v>7</v>
          </cell>
          <cell r="X157">
            <v>257.14285714285717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4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0</v>
          </cell>
          <cell r="Q158">
            <v>3</v>
          </cell>
          <cell r="R158">
            <v>0</v>
          </cell>
          <cell r="S158"/>
          <cell r="T158"/>
          <cell r="U158"/>
          <cell r="V158">
            <v>10</v>
          </cell>
          <cell r="W158">
            <v>24.5</v>
          </cell>
          <cell r="X158">
            <v>40.816326530612244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0</v>
          </cell>
          <cell r="BJ158">
            <v>3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5</v>
          </cell>
          <cell r="R160">
            <v>0</v>
          </cell>
          <cell r="S160"/>
          <cell r="T160"/>
          <cell r="U160"/>
          <cell r="V160">
            <v>26</v>
          </cell>
          <cell r="W160">
            <v>2</v>
          </cell>
          <cell r="X160">
            <v>1300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5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7</v>
          </cell>
          <cell r="Q161">
            <v>0</v>
          </cell>
          <cell r="R161">
            <v>0</v>
          </cell>
          <cell r="S161"/>
          <cell r="T161"/>
          <cell r="U161"/>
          <cell r="V161">
            <v>35</v>
          </cell>
          <cell r="W161">
            <v>20.5</v>
          </cell>
          <cell r="X161">
            <v>170.73170731707316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7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>
            <v>4</v>
          </cell>
          <cell r="S162"/>
          <cell r="T162"/>
          <cell r="U162"/>
          <cell r="V162">
            <v>51</v>
          </cell>
          <cell r="W162">
            <v>56.5</v>
          </cell>
          <cell r="X162">
            <v>90.265486725663706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1</v>
          </cell>
          <cell r="AW162"/>
          <cell r="AX162"/>
          <cell r="AY162"/>
          <cell r="AZ162">
            <v>3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5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>
            <v>35</v>
          </cell>
          <cell r="S163"/>
          <cell r="T163"/>
          <cell r="U163"/>
          <cell r="V163">
            <v>192</v>
          </cell>
          <cell r="W163">
            <v>205.5</v>
          </cell>
          <cell r="X163">
            <v>93.430656934306569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>
            <v>6</v>
          </cell>
          <cell r="AW163"/>
          <cell r="AX163"/>
          <cell r="AY163"/>
          <cell r="AZ163">
            <v>10</v>
          </cell>
          <cell r="BA163">
            <v>1</v>
          </cell>
          <cell r="BB163">
            <v>1000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41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>
            <v>3</v>
          </cell>
          <cell r="S164"/>
          <cell r="T164"/>
          <cell r="U164"/>
          <cell r="V164">
            <v>40</v>
          </cell>
          <cell r="W164">
            <v>35</v>
          </cell>
          <cell r="X164">
            <v>114.28571428571428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3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>
            <v>5</v>
          </cell>
          <cell r="S165"/>
          <cell r="T165"/>
          <cell r="U165"/>
          <cell r="V165">
            <v>54</v>
          </cell>
          <cell r="W165">
            <v>54</v>
          </cell>
          <cell r="X165">
            <v>100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>
            <v>4</v>
          </cell>
          <cell r="AW165"/>
          <cell r="AX165"/>
          <cell r="AY165"/>
          <cell r="AZ165">
            <v>45</v>
          </cell>
          <cell r="BA165">
            <v>1</v>
          </cell>
          <cell r="BB165">
            <v>4500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9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/>
          <cell r="T166"/>
          <cell r="U166"/>
          <cell r="V166">
            <v>9</v>
          </cell>
          <cell r="W166">
            <v>3</v>
          </cell>
          <cell r="X166">
            <v>300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>
            <v>2</v>
          </cell>
          <cell r="S167"/>
          <cell r="T167"/>
          <cell r="U167"/>
          <cell r="V167">
            <v>15</v>
          </cell>
          <cell r="W167">
            <v>19.5</v>
          </cell>
          <cell r="X167">
            <v>76.923076923076934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2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>
            <v>0</v>
          </cell>
          <cell r="S168"/>
          <cell r="T168"/>
          <cell r="U168"/>
          <cell r="V168">
            <v>29</v>
          </cell>
          <cell r="W168">
            <v>15</v>
          </cell>
          <cell r="X168">
            <v>193.33333333333334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0</v>
          </cell>
          <cell r="R169">
            <v>12</v>
          </cell>
          <cell r="S169"/>
          <cell r="T169"/>
          <cell r="U169"/>
          <cell r="V169">
            <v>75</v>
          </cell>
          <cell r="W169">
            <v>75.5</v>
          </cell>
          <cell r="X169">
            <v>99.337748344370851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0</v>
          </cell>
          <cell r="BK169">
            <v>12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>
            <v>18</v>
          </cell>
          <cell r="S170"/>
          <cell r="T170"/>
          <cell r="U170"/>
          <cell r="V170">
            <v>241</v>
          </cell>
          <cell r="W170">
            <v>156</v>
          </cell>
          <cell r="X170">
            <v>154.4871794871795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18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>
            <v>2</v>
          </cell>
          <cell r="S171"/>
          <cell r="T171"/>
          <cell r="U171"/>
          <cell r="V171">
            <v>66</v>
          </cell>
          <cell r="W171">
            <v>32</v>
          </cell>
          <cell r="X171">
            <v>206.25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2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>
            <v>10</v>
          </cell>
          <cell r="S172"/>
          <cell r="T172"/>
          <cell r="U172"/>
          <cell r="V172">
            <v>51</v>
          </cell>
          <cell r="W172">
            <v>35</v>
          </cell>
          <cell r="X172">
            <v>145.71428571428569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0</v>
          </cell>
          <cell r="AH172"/>
          <cell r="AI172"/>
          <cell r="AJ172"/>
          <cell r="AK172">
            <v>2</v>
          </cell>
          <cell r="AL172">
            <v>1</v>
          </cell>
          <cell r="AM172">
            <v>200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>
            <v>0</v>
          </cell>
          <cell r="AW172"/>
          <cell r="AX172"/>
          <cell r="AY172"/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8</v>
          </cell>
          <cell r="BK172">
            <v>10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10</v>
          </cell>
          <cell r="R173">
            <v>1</v>
          </cell>
          <cell r="S173"/>
          <cell r="T173"/>
          <cell r="U173"/>
          <cell r="V173">
            <v>26</v>
          </cell>
          <cell r="W173">
            <v>45</v>
          </cell>
          <cell r="X173">
            <v>57.777777777777771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10</v>
          </cell>
          <cell r="BK173">
            <v>1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4</v>
          </cell>
          <cell r="R174">
            <v>1</v>
          </cell>
          <cell r="S174"/>
          <cell r="T174"/>
          <cell r="U174"/>
          <cell r="V174">
            <v>42</v>
          </cell>
          <cell r="W174">
            <v>14.5</v>
          </cell>
          <cell r="X174">
            <v>289.65517241379308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>
            <v>0</v>
          </cell>
          <cell r="AW174"/>
          <cell r="AX174"/>
          <cell r="AY174"/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5</v>
          </cell>
          <cell r="BK174">
            <v>1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/>
          <cell r="T175"/>
          <cell r="U175"/>
          <cell r="V175">
            <v>4</v>
          </cell>
          <cell r="W175">
            <v>9.5</v>
          </cell>
          <cell r="X175">
            <v>42.105263157894733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>
            <v>0</v>
          </cell>
          <cell r="AH175"/>
          <cell r="AI175"/>
          <cell r="AJ175"/>
          <cell r="AK175">
            <v>4</v>
          </cell>
          <cell r="AL175">
            <v>7</v>
          </cell>
          <cell r="AM175">
            <v>57.142857142857139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>
            <v>3</v>
          </cell>
          <cell r="S176"/>
          <cell r="T176"/>
          <cell r="U176"/>
          <cell r="V176">
            <v>27</v>
          </cell>
          <cell r="W176">
            <v>26.5</v>
          </cell>
          <cell r="X176">
            <v>101.88679245283019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3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>
            <v>16</v>
          </cell>
          <cell r="S177"/>
          <cell r="T177"/>
          <cell r="U177"/>
          <cell r="V177">
            <v>71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16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>
            <v>1</v>
          </cell>
          <cell r="S178"/>
          <cell r="T178"/>
          <cell r="U178"/>
          <cell r="V178">
            <v>29</v>
          </cell>
          <cell r="W178">
            <v>23</v>
          </cell>
          <cell r="X178">
            <v>126.08695652173914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1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>
            <v>6</v>
          </cell>
          <cell r="S179"/>
          <cell r="T179"/>
          <cell r="U179"/>
          <cell r="V179">
            <v>33</v>
          </cell>
          <cell r="W179">
            <v>13.5</v>
          </cell>
          <cell r="X179">
            <v>244.44444444444446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6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0</v>
          </cell>
          <cell r="P180">
            <v>2</v>
          </cell>
          <cell r="Q180">
            <v>2</v>
          </cell>
          <cell r="R180">
            <v>5</v>
          </cell>
          <cell r="S180"/>
          <cell r="T180"/>
          <cell r="U180"/>
          <cell r="V180">
            <v>32</v>
          </cell>
          <cell r="W180">
            <v>12</v>
          </cell>
          <cell r="X180">
            <v>266.66666666666663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0</v>
          </cell>
          <cell r="BI180">
            <v>2</v>
          </cell>
          <cell r="BJ180">
            <v>2</v>
          </cell>
          <cell r="BK180">
            <v>5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1</v>
          </cell>
          <cell r="P181">
            <v>2</v>
          </cell>
          <cell r="Q181">
            <v>0</v>
          </cell>
          <cell r="R181">
            <v>0</v>
          </cell>
          <cell r="S181"/>
          <cell r="T181"/>
          <cell r="U181"/>
          <cell r="V181">
            <v>6</v>
          </cell>
          <cell r="W181">
            <v>8</v>
          </cell>
          <cell r="X181">
            <v>75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1</v>
          </cell>
          <cell r="BI181">
            <v>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/>
          <cell r="T182"/>
          <cell r="U182"/>
          <cell r="V182">
            <v>18</v>
          </cell>
          <cell r="W182">
            <v>23.5</v>
          </cell>
          <cell r="X182">
            <v>76.59574468085107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1</v>
          </cell>
          <cell r="BJ182">
            <v>2</v>
          </cell>
          <cell r="BK182">
            <v>3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4</v>
          </cell>
          <cell r="R183">
            <v>5</v>
          </cell>
          <cell r="S183"/>
          <cell r="T183"/>
          <cell r="U183"/>
          <cell r="V183">
            <v>39</v>
          </cell>
          <cell r="W183">
            <v>21.5</v>
          </cell>
          <cell r="X183">
            <v>181.3953488372093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4</v>
          </cell>
          <cell r="BK183">
            <v>5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>
            <v>5</v>
          </cell>
          <cell r="S184"/>
          <cell r="T184"/>
          <cell r="U184"/>
          <cell r="V184">
            <v>43</v>
          </cell>
          <cell r="W184">
            <v>19.5</v>
          </cell>
          <cell r="X184">
            <v>220.51282051282053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>
            <v>1</v>
          </cell>
          <cell r="AH184"/>
          <cell r="AI184"/>
          <cell r="AJ184"/>
          <cell r="AK184">
            <v>8</v>
          </cell>
          <cell r="AL184">
            <v>0.5</v>
          </cell>
          <cell r="AM184">
            <v>1600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6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>
            <v>6</v>
          </cell>
          <cell r="S185"/>
          <cell r="T185"/>
          <cell r="U185"/>
          <cell r="V185">
            <v>87</v>
          </cell>
          <cell r="W185">
            <v>33.5</v>
          </cell>
          <cell r="X185">
            <v>259.70149253731341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/>
          <cell r="AX185"/>
          <cell r="AY185"/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6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>
            <v>47</v>
          </cell>
          <cell r="S186"/>
          <cell r="T186"/>
          <cell r="U186"/>
          <cell r="V186">
            <v>237</v>
          </cell>
          <cell r="W186">
            <v>100</v>
          </cell>
          <cell r="X186">
            <v>237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47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>
            <v>17</v>
          </cell>
          <cell r="S187"/>
          <cell r="T187"/>
          <cell r="U187"/>
          <cell r="V187">
            <v>82</v>
          </cell>
          <cell r="W187">
            <v>64.5</v>
          </cell>
          <cell r="X187">
            <v>127.13178294573643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17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18</v>
          </cell>
          <cell r="R188">
            <v>4</v>
          </cell>
          <cell r="S188"/>
          <cell r="T188"/>
          <cell r="U188"/>
          <cell r="V188">
            <v>107</v>
          </cell>
          <cell r="W188">
            <v>122.5</v>
          </cell>
          <cell r="X188">
            <v>87.34693877551021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18</v>
          </cell>
          <cell r="BK188">
            <v>4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3</v>
          </cell>
          <cell r="S189"/>
          <cell r="T189"/>
          <cell r="U189"/>
          <cell r="V189">
            <v>3</v>
          </cell>
          <cell r="W189">
            <v>37.5</v>
          </cell>
          <cell r="X189">
            <v>8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3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>
            <v>0</v>
          </cell>
          <cell r="S190"/>
          <cell r="T190"/>
          <cell r="U190"/>
          <cell r="V190">
            <v>23</v>
          </cell>
          <cell r="W190">
            <v>18</v>
          </cell>
          <cell r="X190">
            <v>127.77777777777777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/>
          <cell r="T191"/>
          <cell r="U191"/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>
            <v>30</v>
          </cell>
          <cell r="S192"/>
          <cell r="T192"/>
          <cell r="U192"/>
          <cell r="V192">
            <v>123</v>
          </cell>
          <cell r="W192">
            <v>108.5</v>
          </cell>
          <cell r="X192">
            <v>113.36405529953917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>
            <v>0</v>
          </cell>
          <cell r="AH192"/>
          <cell r="AI192"/>
          <cell r="AJ192"/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30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>
            <v>3</v>
          </cell>
          <cell r="S193"/>
          <cell r="T193"/>
          <cell r="U193"/>
          <cell r="V193">
            <v>51</v>
          </cell>
          <cell r="W193">
            <v>81</v>
          </cell>
          <cell r="X193">
            <v>62.962962962962962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3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>
            <v>20</v>
          </cell>
          <cell r="S194"/>
          <cell r="T194"/>
          <cell r="U194"/>
          <cell r="V194">
            <v>128</v>
          </cell>
          <cell r="W194">
            <v>50</v>
          </cell>
          <cell r="X194">
            <v>256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3</v>
          </cell>
          <cell r="AL194">
            <v>0.5</v>
          </cell>
          <cell r="AM194">
            <v>600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20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>
            <v>0</v>
          </cell>
          <cell r="S195"/>
          <cell r="T195"/>
          <cell r="U195"/>
          <cell r="V195">
            <v>26</v>
          </cell>
          <cell r="W195">
            <v>36.5</v>
          </cell>
          <cell r="X195">
            <v>71.232876712328761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>
            <v>1</v>
          </cell>
          <cell r="S196"/>
          <cell r="T196"/>
          <cell r="U196"/>
          <cell r="V196">
            <v>18</v>
          </cell>
          <cell r="W196">
            <v>16.5</v>
          </cell>
          <cell r="X196">
            <v>109.09090909090908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1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>
            <v>1</v>
          </cell>
          <cell r="S197"/>
          <cell r="T197"/>
          <cell r="U197"/>
          <cell r="V197">
            <v>41</v>
          </cell>
          <cell r="W197">
            <v>12.5</v>
          </cell>
          <cell r="X197">
            <v>328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</v>
          </cell>
          <cell r="AH197"/>
          <cell r="AI197"/>
          <cell r="AJ197"/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2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12</v>
          </cell>
          <cell r="R198">
            <v>0</v>
          </cell>
          <cell r="S198"/>
          <cell r="T198"/>
          <cell r="U198"/>
          <cell r="V198">
            <v>32</v>
          </cell>
          <cell r="W198">
            <v>23</v>
          </cell>
          <cell r="X198">
            <v>139.13043478260869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12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6</v>
          </cell>
          <cell r="O199">
            <v>10</v>
          </cell>
          <cell r="P199">
            <v>11</v>
          </cell>
          <cell r="Q199">
            <v>6</v>
          </cell>
          <cell r="R199">
            <v>7</v>
          </cell>
          <cell r="S199"/>
          <cell r="T199"/>
          <cell r="U199"/>
          <cell r="V199">
            <v>78</v>
          </cell>
          <cell r="W199">
            <v>18.5</v>
          </cell>
          <cell r="X199">
            <v>421.62162162162156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6</v>
          </cell>
          <cell r="BH199">
            <v>10</v>
          </cell>
          <cell r="BI199">
            <v>11</v>
          </cell>
          <cell r="BJ199">
            <v>6</v>
          </cell>
          <cell r="BK199">
            <v>7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>
            <v>0</v>
          </cell>
          <cell r="S200"/>
          <cell r="T200"/>
          <cell r="U200"/>
          <cell r="V200">
            <v>26</v>
          </cell>
          <cell r="W200">
            <v>36</v>
          </cell>
          <cell r="X200">
            <v>72.222222222222214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>
            <v>1</v>
          </cell>
          <cell r="S201"/>
          <cell r="T201"/>
          <cell r="U201"/>
          <cell r="V201">
            <v>40</v>
          </cell>
          <cell r="W201">
            <v>48.5</v>
          </cell>
          <cell r="X201">
            <v>82.474226804123703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1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>
            <v>0</v>
          </cell>
          <cell r="S202"/>
          <cell r="T202"/>
          <cell r="U202"/>
          <cell r="V202">
            <v>34</v>
          </cell>
          <cell r="W202">
            <v>42.5</v>
          </cell>
          <cell r="X202">
            <v>80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>
            <v>12</v>
          </cell>
          <cell r="S203"/>
          <cell r="T203"/>
          <cell r="U203"/>
          <cell r="V203">
            <v>91</v>
          </cell>
          <cell r="W203">
            <v>73</v>
          </cell>
          <cell r="X203">
            <v>124.65753424657535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12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/>
          <cell r="T204"/>
          <cell r="U204"/>
          <cell r="V204">
            <v>5</v>
          </cell>
          <cell r="W204">
            <v>9.5</v>
          </cell>
          <cell r="X204">
            <v>52.631578947368418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1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>
            <v>8</v>
          </cell>
          <cell r="S205"/>
          <cell r="T205"/>
          <cell r="U205"/>
          <cell r="V205">
            <v>34</v>
          </cell>
          <cell r="W205">
            <v>27.5</v>
          </cell>
          <cell r="X205">
            <v>123.63636363636363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8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1</v>
          </cell>
          <cell r="S206"/>
          <cell r="T206"/>
          <cell r="U206"/>
          <cell r="V206">
            <v>6</v>
          </cell>
          <cell r="W206">
            <v>14.5</v>
          </cell>
          <cell r="X206">
            <v>41.379310344827587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1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2</v>
          </cell>
          <cell r="S207"/>
          <cell r="T207"/>
          <cell r="U207"/>
          <cell r="V207">
            <v>9</v>
          </cell>
          <cell r="W207">
            <v>23.5</v>
          </cell>
          <cell r="X207">
            <v>38.297872340425535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2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>
            <v>2</v>
          </cell>
          <cell r="S208"/>
          <cell r="T208"/>
          <cell r="U208"/>
          <cell r="V208">
            <v>11</v>
          </cell>
          <cell r="W208">
            <v>14</v>
          </cell>
          <cell r="X208">
            <v>78.571428571428569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>
            <v>4</v>
          </cell>
          <cell r="S209"/>
          <cell r="T209"/>
          <cell r="U209"/>
          <cell r="V209">
            <v>39</v>
          </cell>
          <cell r="W209">
            <v>68</v>
          </cell>
          <cell r="X209">
            <v>57.352941176470587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1</v>
          </cell>
          <cell r="AH209"/>
          <cell r="AI209"/>
          <cell r="AJ209"/>
          <cell r="AK209">
            <v>1</v>
          </cell>
          <cell r="AL209">
            <v>2.5</v>
          </cell>
          <cell r="AM209">
            <v>40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5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>
            <v>8</v>
          </cell>
          <cell r="S210"/>
          <cell r="T210"/>
          <cell r="U210"/>
          <cell r="V210">
            <v>53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4</v>
          </cell>
          <cell r="AW210"/>
          <cell r="AX210"/>
          <cell r="AY210"/>
          <cell r="AZ210">
            <v>4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12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>
            <v>24</v>
          </cell>
          <cell r="S211"/>
          <cell r="T211"/>
          <cell r="U211"/>
          <cell r="V211">
            <v>137</v>
          </cell>
          <cell r="W211">
            <v>87</v>
          </cell>
          <cell r="X211">
            <v>157.47126436781608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24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>
            <v>10</v>
          </cell>
          <cell r="S212"/>
          <cell r="T212"/>
          <cell r="U212"/>
          <cell r="V212">
            <v>68</v>
          </cell>
          <cell r="W212">
            <v>122.5</v>
          </cell>
          <cell r="X212">
            <v>55.510204081632651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>
            <v>0</v>
          </cell>
          <cell r="AH212"/>
          <cell r="AI212"/>
          <cell r="AJ212"/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10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/>
          <cell r="T213"/>
          <cell r="U213"/>
          <cell r="V213">
            <v>6</v>
          </cell>
          <cell r="W213">
            <v>21</v>
          </cell>
          <cell r="X213">
            <v>28.571428571428569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>
            <v>8</v>
          </cell>
          <cell r="S214"/>
          <cell r="T214"/>
          <cell r="U214"/>
          <cell r="V214">
            <v>33</v>
          </cell>
          <cell r="W214">
            <v>26</v>
          </cell>
          <cell r="X214">
            <v>126.92307692307692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8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>
            <v>1</v>
          </cell>
          <cell r="S215"/>
          <cell r="T215"/>
          <cell r="U215"/>
          <cell r="V215">
            <v>7</v>
          </cell>
          <cell r="W215">
            <v>19.5</v>
          </cell>
          <cell r="X215">
            <v>35.897435897435898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1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>
            <v>7</v>
          </cell>
          <cell r="S216"/>
          <cell r="T216"/>
          <cell r="U216"/>
          <cell r="V216">
            <v>30</v>
          </cell>
          <cell r="W216">
            <v>21.5</v>
          </cell>
          <cell r="X216">
            <v>139.53488372093022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7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>
            <v>4</v>
          </cell>
          <cell r="S218"/>
          <cell r="T218"/>
          <cell r="U218"/>
          <cell r="V218">
            <v>11</v>
          </cell>
          <cell r="W218">
            <v>7</v>
          </cell>
          <cell r="X218">
            <v>157.14285714285714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4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>
            <v>5</v>
          </cell>
          <cell r="S219"/>
          <cell r="T219"/>
          <cell r="U219"/>
          <cell r="V219">
            <v>40</v>
          </cell>
          <cell r="W219">
            <v>9</v>
          </cell>
          <cell r="X219">
            <v>444.44444444444446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5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>
            <v>5</v>
          </cell>
          <cell r="S220"/>
          <cell r="T220"/>
          <cell r="U220"/>
          <cell r="V220">
            <v>46</v>
          </cell>
          <cell r="W220">
            <v>17.5</v>
          </cell>
          <cell r="X220">
            <v>262.85714285714283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5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>
            <v>2</v>
          </cell>
          <cell r="S221"/>
          <cell r="T221"/>
          <cell r="U221"/>
          <cell r="V221">
            <v>11</v>
          </cell>
          <cell r="W221">
            <v>11.5</v>
          </cell>
          <cell r="X221">
            <v>95.652173913043484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2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>
            <v>15</v>
          </cell>
          <cell r="S222"/>
          <cell r="T222"/>
          <cell r="U222"/>
          <cell r="V222">
            <v>47</v>
          </cell>
          <cell r="W222">
            <v>46</v>
          </cell>
          <cell r="X222">
            <v>102.17391304347827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6</v>
          </cell>
          <cell r="AW222"/>
          <cell r="AX222"/>
          <cell r="AY222"/>
          <cell r="AZ222">
            <v>6</v>
          </cell>
          <cell r="BA222">
            <v>2</v>
          </cell>
          <cell r="BB222">
            <v>300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21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>
            <v>2</v>
          </cell>
          <cell r="S223"/>
          <cell r="T223"/>
          <cell r="U223"/>
          <cell r="V223">
            <v>5</v>
          </cell>
          <cell r="W223">
            <v>8</v>
          </cell>
          <cell r="X223">
            <v>62.5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2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>
            <v>22</v>
          </cell>
          <cell r="S224"/>
          <cell r="T224"/>
          <cell r="U224"/>
          <cell r="V224">
            <v>131</v>
          </cell>
          <cell r="W224">
            <v>84</v>
          </cell>
          <cell r="X224">
            <v>155.95238095238096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>
            <v>0</v>
          </cell>
          <cell r="AH224"/>
          <cell r="AI224"/>
          <cell r="AJ224"/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22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>
            <v>11</v>
          </cell>
          <cell r="S225"/>
          <cell r="T225"/>
          <cell r="U225"/>
          <cell r="V225">
            <v>45</v>
          </cell>
          <cell r="W225">
            <v>22.5</v>
          </cell>
          <cell r="X225">
            <v>200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11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>
            <v>11</v>
          </cell>
          <cell r="S226"/>
          <cell r="T226"/>
          <cell r="U226"/>
          <cell r="V226">
            <v>57</v>
          </cell>
          <cell r="W226">
            <v>29</v>
          </cell>
          <cell r="X226">
            <v>196.55172413793102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11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>
            <v>1</v>
          </cell>
          <cell r="S227"/>
          <cell r="T227"/>
          <cell r="U227"/>
          <cell r="V227">
            <v>8</v>
          </cell>
          <cell r="W227">
            <v>15</v>
          </cell>
          <cell r="X227">
            <v>53.333333333333336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>
            <v>12</v>
          </cell>
          <cell r="S228"/>
          <cell r="T228"/>
          <cell r="U228"/>
          <cell r="V228">
            <v>110</v>
          </cell>
          <cell r="W228">
            <v>107</v>
          </cell>
          <cell r="X228">
            <v>102.803738317757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</v>
          </cell>
          <cell r="AH228"/>
          <cell r="AI228"/>
          <cell r="AJ228"/>
          <cell r="AK228">
            <v>2</v>
          </cell>
          <cell r="AL228">
            <v>4</v>
          </cell>
          <cell r="AM228">
            <v>50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14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>
            <v>7</v>
          </cell>
          <cell r="S229"/>
          <cell r="T229"/>
          <cell r="U229"/>
          <cell r="V229">
            <v>36</v>
          </cell>
          <cell r="W229">
            <v>28.5</v>
          </cell>
          <cell r="X229">
            <v>126.31578947368421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7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>
            <v>8</v>
          </cell>
          <cell r="S230"/>
          <cell r="T230"/>
          <cell r="U230"/>
          <cell r="V230">
            <v>33</v>
          </cell>
          <cell r="W230">
            <v>35.5</v>
          </cell>
          <cell r="X230">
            <v>92.957746478873233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8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>
            <v>3</v>
          </cell>
          <cell r="S231"/>
          <cell r="T231"/>
          <cell r="U231"/>
          <cell r="V231">
            <v>21</v>
          </cell>
          <cell r="W231">
            <v>24.5</v>
          </cell>
          <cell r="X231">
            <v>85.714285714285708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3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>
            <v>3</v>
          </cell>
          <cell r="S232"/>
          <cell r="T232"/>
          <cell r="U232"/>
          <cell r="V232">
            <v>15</v>
          </cell>
          <cell r="W232">
            <v>65.5</v>
          </cell>
          <cell r="X232">
            <v>22.900763358778626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/>
          <cell r="AI232"/>
          <cell r="AJ232"/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3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>
            <v>1</v>
          </cell>
          <cell r="S233"/>
          <cell r="T233"/>
          <cell r="U233"/>
          <cell r="V233">
            <v>4</v>
          </cell>
          <cell r="W233">
            <v>14.5</v>
          </cell>
          <cell r="X233">
            <v>27.586206896551722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1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29</v>
          </cell>
          <cell r="Q234">
            <v>35</v>
          </cell>
          <cell r="R234">
            <v>23</v>
          </cell>
          <cell r="S234"/>
          <cell r="T234"/>
          <cell r="U234"/>
          <cell r="V234">
            <v>344</v>
          </cell>
          <cell r="W234">
            <v>384.5</v>
          </cell>
          <cell r="X234">
            <v>89.466840052015613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2</v>
          </cell>
          <cell r="AG234">
            <v>1</v>
          </cell>
          <cell r="AH234"/>
          <cell r="AI234"/>
          <cell r="AJ234"/>
          <cell r="AK234">
            <v>5</v>
          </cell>
          <cell r="AL234">
            <v>1.5</v>
          </cell>
          <cell r="AM234">
            <v>333.33333333333337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29</v>
          </cell>
          <cell r="BJ234">
            <v>37</v>
          </cell>
          <cell r="BK234">
            <v>24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>
            <v>8</v>
          </cell>
          <cell r="S235"/>
          <cell r="T235"/>
          <cell r="U235"/>
          <cell r="V235">
            <v>114</v>
          </cell>
          <cell r="W235">
            <v>62.5</v>
          </cell>
          <cell r="X235">
            <v>182.4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8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1</v>
          </cell>
          <cell r="R236">
            <v>2</v>
          </cell>
          <cell r="S236"/>
          <cell r="T236"/>
          <cell r="U236"/>
          <cell r="V236">
            <v>60</v>
          </cell>
          <cell r="W236">
            <v>54.5</v>
          </cell>
          <cell r="X236">
            <v>110.09174311926606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1</v>
          </cell>
          <cell r="BK236">
            <v>2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16</v>
          </cell>
          <cell r="R237">
            <v>2</v>
          </cell>
          <cell r="S237"/>
          <cell r="T237"/>
          <cell r="U237"/>
          <cell r="V237">
            <v>116</v>
          </cell>
          <cell r="W237">
            <v>113.5</v>
          </cell>
          <cell r="X237">
            <v>102.20264317180616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16</v>
          </cell>
          <cell r="BK237">
            <v>2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2</v>
          </cell>
          <cell r="R238">
            <v>1</v>
          </cell>
          <cell r="S238"/>
          <cell r="T238"/>
          <cell r="U238"/>
          <cell r="V238">
            <v>27</v>
          </cell>
          <cell r="W238">
            <v>79</v>
          </cell>
          <cell r="X238">
            <v>34.177215189873415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2</v>
          </cell>
          <cell r="BK238">
            <v>1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17</v>
          </cell>
          <cell r="R239">
            <v>34</v>
          </cell>
          <cell r="S239"/>
          <cell r="T239"/>
          <cell r="U239"/>
          <cell r="V239">
            <v>198</v>
          </cell>
          <cell r="W239">
            <v>109</v>
          </cell>
          <cell r="X239">
            <v>181.65137614678898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17</v>
          </cell>
          <cell r="BK239">
            <v>34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>
            <v>0</v>
          </cell>
          <cell r="S240"/>
          <cell r="T240"/>
          <cell r="U240"/>
          <cell r="V240">
            <v>43</v>
          </cell>
          <cell r="W240">
            <v>77.5</v>
          </cell>
          <cell r="X240">
            <v>55.483870967741936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7</v>
          </cell>
          <cell r="R241">
            <v>9</v>
          </cell>
          <cell r="S241"/>
          <cell r="T241"/>
          <cell r="U241"/>
          <cell r="V241">
            <v>69</v>
          </cell>
          <cell r="W241">
            <v>99</v>
          </cell>
          <cell r="X241">
            <v>69.696969696969703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7</v>
          </cell>
          <cell r="BK241">
            <v>9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8</v>
          </cell>
          <cell r="R242">
            <v>0</v>
          </cell>
          <cell r="S242"/>
          <cell r="T242"/>
          <cell r="U242"/>
          <cell r="V242">
            <v>89</v>
          </cell>
          <cell r="W242">
            <v>60.5</v>
          </cell>
          <cell r="X242">
            <v>147.10743801652893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8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0</v>
          </cell>
          <cell r="R243">
            <v>0</v>
          </cell>
          <cell r="S243"/>
          <cell r="T243"/>
          <cell r="U243"/>
          <cell r="V243">
            <v>74</v>
          </cell>
          <cell r="W243">
            <v>86.5</v>
          </cell>
          <cell r="X243">
            <v>85.549132947976886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1</v>
          </cell>
          <cell r="R244">
            <v>0</v>
          </cell>
          <cell r="S244"/>
          <cell r="T244"/>
          <cell r="U244"/>
          <cell r="V244">
            <v>29</v>
          </cell>
          <cell r="W244">
            <v>23</v>
          </cell>
          <cell r="X244">
            <v>126.08695652173914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1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39</v>
          </cell>
          <cell r="R245">
            <v>10</v>
          </cell>
          <cell r="S245"/>
          <cell r="T245"/>
          <cell r="U245"/>
          <cell r="V245">
            <v>159</v>
          </cell>
          <cell r="W245">
            <v>221.5</v>
          </cell>
          <cell r="X245">
            <v>71.783295711060944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2</v>
          </cell>
          <cell r="AG245">
            <v>0</v>
          </cell>
          <cell r="AH245"/>
          <cell r="AI245"/>
          <cell r="AJ245"/>
          <cell r="AK245">
            <v>3</v>
          </cell>
          <cell r="AL245">
            <v>3</v>
          </cell>
          <cell r="AM245">
            <v>100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41</v>
          </cell>
          <cell r="BK245">
            <v>10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7</v>
          </cell>
          <cell r="R246">
            <v>0</v>
          </cell>
          <cell r="S246"/>
          <cell r="T246"/>
          <cell r="U246"/>
          <cell r="V246">
            <v>23</v>
          </cell>
          <cell r="W246">
            <v>14.5</v>
          </cell>
          <cell r="X246">
            <v>158.62068965517241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9</v>
          </cell>
          <cell r="AL246">
            <v>5.5</v>
          </cell>
          <cell r="AM246">
            <v>163.63636363636365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7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4</v>
          </cell>
          <cell r="Q247">
            <v>1</v>
          </cell>
          <cell r="R247">
            <v>0</v>
          </cell>
          <cell r="S247"/>
          <cell r="T247"/>
          <cell r="U247"/>
          <cell r="V247">
            <v>29</v>
          </cell>
          <cell r="W247">
            <v>39.5</v>
          </cell>
          <cell r="X247">
            <v>73.417721518987349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1</v>
          </cell>
          <cell r="AV247">
            <v>0</v>
          </cell>
          <cell r="AW247"/>
          <cell r="AX247"/>
          <cell r="AY247"/>
          <cell r="AZ247">
            <v>6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4</v>
          </cell>
          <cell r="BJ247">
            <v>2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7</v>
          </cell>
          <cell r="M248">
            <v>21</v>
          </cell>
          <cell r="N248">
            <v>22</v>
          </cell>
          <cell r="O248">
            <v>21</v>
          </cell>
          <cell r="P248">
            <v>15</v>
          </cell>
          <cell r="Q248">
            <v>17</v>
          </cell>
          <cell r="R248">
            <v>0</v>
          </cell>
          <cell r="S248"/>
          <cell r="T248"/>
          <cell r="U248"/>
          <cell r="V248">
            <v>121</v>
          </cell>
          <cell r="W248">
            <v>107</v>
          </cell>
          <cell r="X248">
            <v>113.08411214953271</v>
          </cell>
          <cell r="Y248">
            <v>11</v>
          </cell>
          <cell r="Z248">
            <v>0</v>
          </cell>
          <cell r="AA248">
            <v>3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19</v>
          </cell>
          <cell r="AL248">
            <v>42</v>
          </cell>
          <cell r="AM248">
            <v>45.238095238095241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10</v>
          </cell>
          <cell r="BF248">
            <v>22</v>
          </cell>
          <cell r="BG248">
            <v>22</v>
          </cell>
          <cell r="BH248">
            <v>22</v>
          </cell>
          <cell r="BI248">
            <v>18</v>
          </cell>
          <cell r="BJ248">
            <v>17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6</v>
          </cell>
          <cell r="Q249">
            <v>0</v>
          </cell>
          <cell r="R249">
            <v>0</v>
          </cell>
          <cell r="S249"/>
          <cell r="T249"/>
          <cell r="U249"/>
          <cell r="V249">
            <v>39</v>
          </cell>
          <cell r="W249">
            <v>20</v>
          </cell>
          <cell r="X249">
            <v>195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9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8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9</v>
          </cell>
          <cell r="R250">
            <v>11</v>
          </cell>
          <cell r="S250"/>
          <cell r="T250"/>
          <cell r="U250"/>
          <cell r="V250">
            <v>55</v>
          </cell>
          <cell r="W250">
            <v>81</v>
          </cell>
          <cell r="X250">
            <v>67.901234567901241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1</v>
          </cell>
          <cell r="AG250">
            <v>1</v>
          </cell>
          <cell r="AH250"/>
          <cell r="AI250"/>
          <cell r="AJ250"/>
          <cell r="AK250">
            <v>5</v>
          </cell>
          <cell r="AL250">
            <v>1</v>
          </cell>
          <cell r="AM250">
            <v>500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10</v>
          </cell>
          <cell r="BK250">
            <v>12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4</v>
          </cell>
          <cell r="R251">
            <v>6</v>
          </cell>
          <cell r="S251"/>
          <cell r="T251"/>
          <cell r="U251"/>
          <cell r="V251">
            <v>77</v>
          </cell>
          <cell r="W251">
            <v>85.5</v>
          </cell>
          <cell r="X251">
            <v>90.058479532163744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22</v>
          </cell>
          <cell r="AL251">
            <v>7</v>
          </cell>
          <cell r="AM251">
            <v>314.28571428571428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4</v>
          </cell>
          <cell r="BK251">
            <v>6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0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/>
          <cell r="T252"/>
          <cell r="U252"/>
          <cell r="V252">
            <v>11</v>
          </cell>
          <cell r="W252">
            <v>27</v>
          </cell>
          <cell r="X252">
            <v>40.74074074074074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0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1</v>
          </cell>
          <cell r="R253">
            <v>0</v>
          </cell>
          <cell r="S253"/>
          <cell r="T253"/>
          <cell r="U253"/>
          <cell r="V253">
            <v>41</v>
          </cell>
          <cell r="W253">
            <v>73.5</v>
          </cell>
          <cell r="X253">
            <v>55.782312925170061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1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12</v>
          </cell>
          <cell r="R254">
            <v>2</v>
          </cell>
          <cell r="S254"/>
          <cell r="T254"/>
          <cell r="U254"/>
          <cell r="V254">
            <v>118</v>
          </cell>
          <cell r="W254">
            <v>71.5</v>
          </cell>
          <cell r="X254">
            <v>165.03496503496504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12</v>
          </cell>
          <cell r="BK254">
            <v>2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8</v>
          </cell>
          <cell r="R256">
            <v>0</v>
          </cell>
          <cell r="S256"/>
          <cell r="T256"/>
          <cell r="U256"/>
          <cell r="V256">
            <v>39</v>
          </cell>
          <cell r="W256">
            <v>27</v>
          </cell>
          <cell r="X256">
            <v>144.44444444444443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8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>
            <v>21</v>
          </cell>
          <cell r="S257"/>
          <cell r="T257"/>
          <cell r="U257"/>
          <cell r="V257">
            <v>245</v>
          </cell>
          <cell r="W257">
            <v>219.5</v>
          </cell>
          <cell r="X257">
            <v>111.61731207289294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21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10</v>
          </cell>
          <cell r="Q258">
            <v>11</v>
          </cell>
          <cell r="R258">
            <v>0</v>
          </cell>
          <cell r="S258"/>
          <cell r="T258"/>
          <cell r="U258"/>
          <cell r="V258">
            <v>172</v>
          </cell>
          <cell r="W258">
            <v>71</v>
          </cell>
          <cell r="X258">
            <v>242.25352112676055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10</v>
          </cell>
          <cell r="BJ258">
            <v>11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34</v>
          </cell>
          <cell r="R259">
            <v>7</v>
          </cell>
          <cell r="S259"/>
          <cell r="T259"/>
          <cell r="U259"/>
          <cell r="V259">
            <v>184</v>
          </cell>
          <cell r="W259">
            <v>109</v>
          </cell>
          <cell r="X259">
            <v>168.8073394495413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30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34</v>
          </cell>
          <cell r="BK259">
            <v>7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6</v>
          </cell>
          <cell r="R260">
            <v>5</v>
          </cell>
          <cell r="S260"/>
          <cell r="T260"/>
          <cell r="U260"/>
          <cell r="V260">
            <v>60</v>
          </cell>
          <cell r="W260">
            <v>77</v>
          </cell>
          <cell r="X260">
            <v>77.922077922077932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6</v>
          </cell>
          <cell r="BK260">
            <v>5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45</v>
          </cell>
          <cell r="R261">
            <v>0</v>
          </cell>
          <cell r="S261"/>
          <cell r="T261"/>
          <cell r="U261"/>
          <cell r="V261">
            <v>90</v>
          </cell>
          <cell r="W261">
            <v>37</v>
          </cell>
          <cell r="X261">
            <v>243.24324324324326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45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>
            <v>0</v>
          </cell>
          <cell r="S262"/>
          <cell r="T262"/>
          <cell r="U262"/>
          <cell r="V262">
            <v>88</v>
          </cell>
          <cell r="W262">
            <v>125</v>
          </cell>
          <cell r="X262">
            <v>70.399999999999991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4</v>
          </cell>
          <cell r="P263">
            <v>74</v>
          </cell>
          <cell r="Q263">
            <v>1</v>
          </cell>
          <cell r="R263">
            <v>13</v>
          </cell>
          <cell r="S263"/>
          <cell r="T263"/>
          <cell r="U263"/>
          <cell r="V263">
            <v>181</v>
          </cell>
          <cell r="W263">
            <v>105</v>
          </cell>
          <cell r="X263">
            <v>172.38095238095238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4</v>
          </cell>
          <cell r="BI263">
            <v>74</v>
          </cell>
          <cell r="BJ263">
            <v>1</v>
          </cell>
          <cell r="BK263">
            <v>13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>
            <v>27</v>
          </cell>
          <cell r="S264"/>
          <cell r="T264"/>
          <cell r="U264"/>
          <cell r="V264">
            <v>184</v>
          </cell>
          <cell r="W264">
            <v>96</v>
          </cell>
          <cell r="X264">
            <v>191.66666666666669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27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5</v>
          </cell>
          <cell r="R265">
            <v>7</v>
          </cell>
          <cell r="S265"/>
          <cell r="T265"/>
          <cell r="U265"/>
          <cell r="V265">
            <v>115</v>
          </cell>
          <cell r="W265">
            <v>43</v>
          </cell>
          <cell r="X265">
            <v>267.44186046511629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16</v>
          </cell>
          <cell r="AL265">
            <v>6</v>
          </cell>
          <cell r="AM265">
            <v>266.66666666666663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5</v>
          </cell>
          <cell r="BK265">
            <v>7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6</v>
          </cell>
          <cell r="Q266">
            <v>9</v>
          </cell>
          <cell r="R266">
            <v>0</v>
          </cell>
          <cell r="S266"/>
          <cell r="T266"/>
          <cell r="U266"/>
          <cell r="V266">
            <v>57</v>
          </cell>
          <cell r="W266">
            <v>22.5</v>
          </cell>
          <cell r="X266">
            <v>253.33333333333331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6</v>
          </cell>
          <cell r="BJ266">
            <v>9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8</v>
          </cell>
          <cell r="N267">
            <v>4</v>
          </cell>
          <cell r="O267">
            <v>10</v>
          </cell>
          <cell r="P267">
            <v>10</v>
          </cell>
          <cell r="Q267">
            <v>3</v>
          </cell>
          <cell r="R267">
            <v>3</v>
          </cell>
          <cell r="S267"/>
          <cell r="T267"/>
          <cell r="U267"/>
          <cell r="V267">
            <v>72</v>
          </cell>
          <cell r="W267">
            <v>89.5</v>
          </cell>
          <cell r="X267">
            <v>80.44692737430168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8</v>
          </cell>
          <cell r="BG267">
            <v>4</v>
          </cell>
          <cell r="BH267">
            <v>10</v>
          </cell>
          <cell r="BI267">
            <v>10</v>
          </cell>
          <cell r="BJ267">
            <v>3</v>
          </cell>
          <cell r="BK267">
            <v>3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3</v>
          </cell>
          <cell r="P268">
            <v>15</v>
          </cell>
          <cell r="Q268">
            <v>9</v>
          </cell>
          <cell r="R268">
            <v>0</v>
          </cell>
          <cell r="S268"/>
          <cell r="T268"/>
          <cell r="U268"/>
          <cell r="V268">
            <v>42</v>
          </cell>
          <cell r="W268">
            <v>41</v>
          </cell>
          <cell r="X268">
            <v>102.4390243902439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3</v>
          </cell>
          <cell r="BI268">
            <v>17</v>
          </cell>
          <cell r="BJ268">
            <v>9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>
            <v>0</v>
          </cell>
          <cell r="S269"/>
          <cell r="T269"/>
          <cell r="U269"/>
          <cell r="V269">
            <v>16</v>
          </cell>
          <cell r="W269">
            <v>36.5</v>
          </cell>
          <cell r="X269">
            <v>43.835616438356162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>
            <v>8</v>
          </cell>
          <cell r="S270"/>
          <cell r="T270"/>
          <cell r="U270"/>
          <cell r="V270">
            <v>88</v>
          </cell>
          <cell r="W270">
            <v>161</v>
          </cell>
          <cell r="X270">
            <v>54.658385093167702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8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>
            <v>0</v>
          </cell>
          <cell r="S271"/>
          <cell r="T271"/>
          <cell r="U271"/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>
            <v>7</v>
          </cell>
          <cell r="S272"/>
          <cell r="T272"/>
          <cell r="U272"/>
          <cell r="V272">
            <v>27</v>
          </cell>
          <cell r="W272">
            <v>24.5</v>
          </cell>
          <cell r="X272">
            <v>110.20408163265304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7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>
            <v>24</v>
          </cell>
          <cell r="S273"/>
          <cell r="T273"/>
          <cell r="U273"/>
          <cell r="V273">
            <v>179</v>
          </cell>
          <cell r="W273">
            <v>303</v>
          </cell>
          <cell r="X273">
            <v>59.07590759075908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24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2</v>
          </cell>
          <cell r="R274">
            <v>1</v>
          </cell>
          <cell r="S274"/>
          <cell r="T274"/>
          <cell r="U274"/>
          <cell r="V274">
            <v>26</v>
          </cell>
          <cell r="W274">
            <v>70</v>
          </cell>
          <cell r="X274">
            <v>37.142857142857146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2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/>
          <cell r="T276"/>
          <cell r="U276"/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6</v>
          </cell>
          <cell r="Q277">
            <v>2</v>
          </cell>
          <cell r="R277">
            <v>0</v>
          </cell>
          <cell r="S277"/>
          <cell r="T277"/>
          <cell r="U277"/>
          <cell r="V277">
            <v>21</v>
          </cell>
          <cell r="W277">
            <v>54.5</v>
          </cell>
          <cell r="X277">
            <v>38.532110091743121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6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1</v>
          </cell>
          <cell r="R278">
            <v>8</v>
          </cell>
          <cell r="S278"/>
          <cell r="T278"/>
          <cell r="U278"/>
          <cell r="V278">
            <v>22</v>
          </cell>
          <cell r="W278">
            <v>18.5</v>
          </cell>
          <cell r="X278">
            <v>118.91891891891892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1</v>
          </cell>
          <cell r="BK278">
            <v>8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4</v>
          </cell>
          <cell r="R279">
            <v>10</v>
          </cell>
          <cell r="S279"/>
          <cell r="T279"/>
          <cell r="U279"/>
          <cell r="V279">
            <v>37</v>
          </cell>
          <cell r="W279">
            <v>59.5</v>
          </cell>
          <cell r="X279">
            <v>62.184873949579831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4</v>
          </cell>
          <cell r="BK279">
            <v>10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6</v>
          </cell>
          <cell r="R280">
            <v>2</v>
          </cell>
          <cell r="S280"/>
          <cell r="T280"/>
          <cell r="U280"/>
          <cell r="V280">
            <v>10</v>
          </cell>
          <cell r="W280">
            <v>6</v>
          </cell>
          <cell r="X280">
            <v>166.66666666666669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7</v>
          </cell>
          <cell r="AL280">
            <v>41</v>
          </cell>
          <cell r="AM280">
            <v>17.073170731707318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6</v>
          </cell>
          <cell r="BK280">
            <v>2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8</v>
          </cell>
          <cell r="R281">
            <v>2</v>
          </cell>
          <cell r="S281"/>
          <cell r="T281"/>
          <cell r="U281"/>
          <cell r="V281">
            <v>67</v>
          </cell>
          <cell r="W281">
            <v>19</v>
          </cell>
          <cell r="X281">
            <v>352.63157894736838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8</v>
          </cell>
          <cell r="BK281">
            <v>2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>
            <v>0</v>
          </cell>
          <cell r="S282"/>
          <cell r="T282"/>
          <cell r="U282"/>
          <cell r="V282">
            <v>88</v>
          </cell>
          <cell r="W282">
            <v>49.5</v>
          </cell>
          <cell r="X282">
            <v>177.77777777777777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21</v>
          </cell>
          <cell r="R283">
            <v>17</v>
          </cell>
          <cell r="S283"/>
          <cell r="T283"/>
          <cell r="U283"/>
          <cell r="V283">
            <v>172</v>
          </cell>
          <cell r="W283">
            <v>100</v>
          </cell>
          <cell r="X283">
            <v>172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21</v>
          </cell>
          <cell r="BK283">
            <v>17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2</v>
          </cell>
          <cell r="R284">
            <v>0</v>
          </cell>
          <cell r="S284"/>
          <cell r="T284"/>
          <cell r="U284"/>
          <cell r="V284">
            <v>46</v>
          </cell>
          <cell r="W284">
            <v>53.5</v>
          </cell>
          <cell r="X284">
            <v>85.981308411214954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2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>
            <v>0</v>
          </cell>
          <cell r="S285"/>
          <cell r="T285"/>
          <cell r="U285"/>
          <cell r="V285">
            <v>41</v>
          </cell>
          <cell r="W285">
            <v>59</v>
          </cell>
          <cell r="X285">
            <v>69.491525423728817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>
            <v>2</v>
          </cell>
          <cell r="S286"/>
          <cell r="T286"/>
          <cell r="U286"/>
          <cell r="V286">
            <v>32</v>
          </cell>
          <cell r="W286">
            <v>120</v>
          </cell>
          <cell r="X286">
            <v>26.666666666666668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2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6</v>
          </cell>
          <cell r="O287">
            <v>8</v>
          </cell>
          <cell r="P287">
            <v>5</v>
          </cell>
          <cell r="Q287">
            <v>11</v>
          </cell>
          <cell r="R287">
            <v>8</v>
          </cell>
          <cell r="S287"/>
          <cell r="T287"/>
          <cell r="U287"/>
          <cell r="V287">
            <v>64</v>
          </cell>
          <cell r="W287">
            <v>140</v>
          </cell>
          <cell r="X287">
            <v>45.714285714285715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6</v>
          </cell>
          <cell r="BH287">
            <v>8</v>
          </cell>
          <cell r="BI287">
            <v>5</v>
          </cell>
          <cell r="BJ287">
            <v>11</v>
          </cell>
          <cell r="BK287">
            <v>8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17</v>
          </cell>
          <cell r="R288">
            <v>10</v>
          </cell>
          <cell r="S288"/>
          <cell r="T288"/>
          <cell r="U288"/>
          <cell r="V288">
            <v>93</v>
          </cell>
          <cell r="W288">
            <v>45.5</v>
          </cell>
          <cell r="X288">
            <v>204.39560439560438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17</v>
          </cell>
          <cell r="BK288">
            <v>10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>
            <v>14</v>
          </cell>
          <cell r="S289"/>
          <cell r="T289"/>
          <cell r="U289"/>
          <cell r="V289">
            <v>74</v>
          </cell>
          <cell r="W289">
            <v>66.5</v>
          </cell>
          <cell r="X289">
            <v>111.27819548872179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14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>
            <v>4</v>
          </cell>
          <cell r="S290"/>
          <cell r="T290"/>
          <cell r="U290"/>
          <cell r="V290">
            <v>36</v>
          </cell>
          <cell r="W290">
            <v>34</v>
          </cell>
          <cell r="X290">
            <v>105.88235294117648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4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>
            <v>3</v>
          </cell>
          <cell r="S291"/>
          <cell r="T291"/>
          <cell r="U291"/>
          <cell r="V291">
            <v>15</v>
          </cell>
          <cell r="W291">
            <v>28.5</v>
          </cell>
          <cell r="X291">
            <v>52.631578947368418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3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>
            <v>4</v>
          </cell>
          <cell r="S293"/>
          <cell r="T293"/>
          <cell r="U293"/>
          <cell r="V293">
            <v>26</v>
          </cell>
          <cell r="W293">
            <v>31</v>
          </cell>
          <cell r="X293">
            <v>83.870967741935488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4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7</v>
          </cell>
          <cell r="Q294">
            <v>10</v>
          </cell>
          <cell r="R294">
            <v>11</v>
          </cell>
          <cell r="S294"/>
          <cell r="T294"/>
          <cell r="U294"/>
          <cell r="V294">
            <v>101</v>
          </cell>
          <cell r="W294">
            <v>8.5</v>
          </cell>
          <cell r="X294">
            <v>1188.2352941176471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7</v>
          </cell>
          <cell r="BJ294">
            <v>10</v>
          </cell>
          <cell r="BK294">
            <v>11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>
            <v>3</v>
          </cell>
          <cell r="S295"/>
          <cell r="T295"/>
          <cell r="U295"/>
          <cell r="V295">
            <v>28</v>
          </cell>
          <cell r="W295">
            <v>11</v>
          </cell>
          <cell r="X295">
            <v>254.54545454545453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3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>
            <v>3</v>
          </cell>
          <cell r="S297"/>
          <cell r="T297"/>
          <cell r="U297"/>
          <cell r="V297">
            <v>38</v>
          </cell>
          <cell r="W297">
            <v>27</v>
          </cell>
          <cell r="X297">
            <v>140.74074074074073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3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>
            <v>4</v>
          </cell>
          <cell r="S298"/>
          <cell r="T298"/>
          <cell r="U298"/>
          <cell r="V298">
            <v>18</v>
          </cell>
          <cell r="W298">
            <v>8.5</v>
          </cell>
          <cell r="X298">
            <v>211.76470588235296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4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>
            <v>3</v>
          </cell>
          <cell r="S299"/>
          <cell r="T299"/>
          <cell r="U299"/>
          <cell r="V299">
            <v>14</v>
          </cell>
          <cell r="W299">
            <v>15.5</v>
          </cell>
          <cell r="X299">
            <v>90.322580645161281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3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>
            <v>5</v>
          </cell>
          <cell r="S300"/>
          <cell r="T300"/>
          <cell r="U300"/>
          <cell r="V300">
            <v>27</v>
          </cell>
          <cell r="W300">
            <v>37</v>
          </cell>
          <cell r="X300">
            <v>72.972972972972968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5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>
            <v>5</v>
          </cell>
          <cell r="S301"/>
          <cell r="T301"/>
          <cell r="U301"/>
          <cell r="V301">
            <v>55</v>
          </cell>
          <cell r="W301">
            <v>77.5</v>
          </cell>
          <cell r="X301">
            <v>70.967741935483872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5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>
            <v>1</v>
          </cell>
          <cell r="S302"/>
          <cell r="T302"/>
          <cell r="U302"/>
          <cell r="V302">
            <v>49</v>
          </cell>
          <cell r="W302">
            <v>17.5</v>
          </cell>
          <cell r="X302">
            <v>280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1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5</v>
          </cell>
          <cell r="Q303">
            <v>15</v>
          </cell>
          <cell r="R303">
            <v>0</v>
          </cell>
          <cell r="S303"/>
          <cell r="T303"/>
          <cell r="U303"/>
          <cell r="V303">
            <v>49</v>
          </cell>
          <cell r="W303">
            <v>79.5</v>
          </cell>
          <cell r="X303">
            <v>61.635220125786162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5</v>
          </cell>
          <cell r="BJ303">
            <v>15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2</v>
          </cell>
          <cell r="Q304">
            <v>32</v>
          </cell>
          <cell r="R304">
            <v>4</v>
          </cell>
          <cell r="S304"/>
          <cell r="T304"/>
          <cell r="U304"/>
          <cell r="V304">
            <v>73</v>
          </cell>
          <cell r="W304">
            <v>47.5</v>
          </cell>
          <cell r="X304">
            <v>153.68421052631578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1</v>
          </cell>
          <cell r="AG304">
            <v>0</v>
          </cell>
          <cell r="AH304"/>
          <cell r="AI304"/>
          <cell r="AJ304"/>
          <cell r="AK304">
            <v>1</v>
          </cell>
          <cell r="AL304">
            <v>3.5</v>
          </cell>
          <cell r="AM304">
            <v>28.571428571428569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2</v>
          </cell>
          <cell r="BJ304">
            <v>33</v>
          </cell>
          <cell r="BK304">
            <v>4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8</v>
          </cell>
          <cell r="R305">
            <v>3</v>
          </cell>
          <cell r="S305"/>
          <cell r="T305"/>
          <cell r="U305"/>
          <cell r="V305">
            <v>74</v>
          </cell>
          <cell r="W305">
            <v>39.5</v>
          </cell>
          <cell r="X305">
            <v>187.34177215189874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8</v>
          </cell>
          <cell r="BK305">
            <v>3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3</v>
          </cell>
          <cell r="R306">
            <v>2</v>
          </cell>
          <cell r="S306"/>
          <cell r="T306"/>
          <cell r="U306"/>
          <cell r="V306">
            <v>51</v>
          </cell>
          <cell r="W306">
            <v>89.5</v>
          </cell>
          <cell r="X306">
            <v>56.983240223463682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2</v>
          </cell>
          <cell r="AL306">
            <v>5</v>
          </cell>
          <cell r="AM306">
            <v>40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3</v>
          </cell>
          <cell r="BK306">
            <v>2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>
            <v>6</v>
          </cell>
          <cell r="S307"/>
          <cell r="T307"/>
          <cell r="U307"/>
          <cell r="V307">
            <v>109</v>
          </cell>
          <cell r="W307">
            <v>52.5</v>
          </cell>
          <cell r="X307">
            <v>207.61904761904765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6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>
            <v>3</v>
          </cell>
          <cell r="S309"/>
          <cell r="T309"/>
          <cell r="U309"/>
          <cell r="V309">
            <v>18</v>
          </cell>
          <cell r="W309">
            <v>8</v>
          </cell>
          <cell r="X309">
            <v>225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3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>
            <v>14</v>
          </cell>
          <cell r="S310"/>
          <cell r="T310"/>
          <cell r="U310"/>
          <cell r="V310">
            <v>72</v>
          </cell>
          <cell r="W310">
            <v>140.5</v>
          </cell>
          <cell r="X310">
            <v>51.245551601423486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14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>
            <v>21</v>
          </cell>
          <cell r="S311"/>
          <cell r="T311"/>
          <cell r="U311"/>
          <cell r="V311">
            <v>89</v>
          </cell>
          <cell r="W311">
            <v>76</v>
          </cell>
          <cell r="X311">
            <v>117.10526315789474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21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>
            <v>2</v>
          </cell>
          <cell r="S312"/>
          <cell r="T312"/>
          <cell r="U312"/>
          <cell r="V312">
            <v>8</v>
          </cell>
          <cell r="W312">
            <v>11</v>
          </cell>
          <cell r="X312">
            <v>72.727272727272734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2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3</v>
          </cell>
          <cell r="S313"/>
          <cell r="T313"/>
          <cell r="U313"/>
          <cell r="V313">
            <v>15</v>
          </cell>
          <cell r="W313">
            <v>21.5</v>
          </cell>
          <cell r="X313">
            <v>69.767441860465112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3</v>
          </cell>
          <cell r="BK313">
            <v>3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11</v>
          </cell>
          <cell r="R314">
            <v>7</v>
          </cell>
          <cell r="S314"/>
          <cell r="T314"/>
          <cell r="U314"/>
          <cell r="V314">
            <v>77</v>
          </cell>
          <cell r="W314">
            <v>61.5</v>
          </cell>
          <cell r="X314">
            <v>125.20325203252031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11</v>
          </cell>
          <cell r="BK314">
            <v>7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20</v>
          </cell>
          <cell r="R315">
            <v>3</v>
          </cell>
          <cell r="S315"/>
          <cell r="T315"/>
          <cell r="U315"/>
          <cell r="V315">
            <v>82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20</v>
          </cell>
          <cell r="BK315">
            <v>3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3</v>
          </cell>
          <cell r="R316">
            <v>7</v>
          </cell>
          <cell r="S316"/>
          <cell r="T316"/>
          <cell r="U316"/>
          <cell r="V316">
            <v>70</v>
          </cell>
          <cell r="W316">
            <v>77</v>
          </cell>
          <cell r="X316">
            <v>90.909090909090907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3</v>
          </cell>
          <cell r="BK316">
            <v>7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10</v>
          </cell>
          <cell r="R317">
            <v>1</v>
          </cell>
          <cell r="S317"/>
          <cell r="T317"/>
          <cell r="U317"/>
          <cell r="V317">
            <v>86</v>
          </cell>
          <cell r="W317">
            <v>165</v>
          </cell>
          <cell r="X317">
            <v>52.121212121212125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10</v>
          </cell>
          <cell r="BK317">
            <v>1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>
            <v>0</v>
          </cell>
          <cell r="S318"/>
          <cell r="T318"/>
          <cell r="U318"/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>
            <v>8</v>
          </cell>
          <cell r="S319"/>
          <cell r="T319"/>
          <cell r="U319"/>
          <cell r="V319">
            <v>40</v>
          </cell>
          <cell r="W319">
            <v>22</v>
          </cell>
          <cell r="X319">
            <v>181.81818181818181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8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>
            <v>2</v>
          </cell>
          <cell r="S320"/>
          <cell r="T320"/>
          <cell r="U320"/>
          <cell r="V320">
            <v>18</v>
          </cell>
          <cell r="W320">
            <v>28</v>
          </cell>
          <cell r="X320">
            <v>64.285714285714292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2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11</v>
          </cell>
          <cell r="Q321">
            <v>7</v>
          </cell>
          <cell r="R321">
            <v>8</v>
          </cell>
          <cell r="S321"/>
          <cell r="T321"/>
          <cell r="U321"/>
          <cell r="V321">
            <v>53</v>
          </cell>
          <cell r="W321">
            <v>53</v>
          </cell>
          <cell r="X321">
            <v>100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11</v>
          </cell>
          <cell r="BJ321">
            <v>7</v>
          </cell>
          <cell r="BK321">
            <v>8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22</v>
          </cell>
          <cell r="R322">
            <v>4</v>
          </cell>
          <cell r="S322"/>
          <cell r="T322"/>
          <cell r="U322"/>
          <cell r="V322">
            <v>66</v>
          </cell>
          <cell r="W322">
            <v>66.5</v>
          </cell>
          <cell r="X322">
            <v>99.248120300751879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22</v>
          </cell>
          <cell r="BK322">
            <v>4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4</v>
          </cell>
          <cell r="R323">
            <v>2</v>
          </cell>
          <cell r="S323"/>
          <cell r="T323"/>
          <cell r="U323"/>
          <cell r="V323">
            <v>77</v>
          </cell>
          <cell r="W323">
            <v>63</v>
          </cell>
          <cell r="X323">
            <v>122.22222222222223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4</v>
          </cell>
          <cell r="BK323">
            <v>2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>
            <v>3</v>
          </cell>
          <cell r="S324"/>
          <cell r="T324"/>
          <cell r="U324"/>
          <cell r="V324">
            <v>11</v>
          </cell>
          <cell r="W324">
            <v>29.5</v>
          </cell>
          <cell r="X324">
            <v>37.288135593220339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3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16</v>
          </cell>
          <cell r="R325">
            <v>0</v>
          </cell>
          <cell r="S325"/>
          <cell r="T325"/>
          <cell r="U325"/>
          <cell r="V325">
            <v>81</v>
          </cell>
          <cell r="W325">
            <v>132</v>
          </cell>
          <cell r="X325">
            <v>61.363636363636367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16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7</v>
          </cell>
          <cell r="R326">
            <v>2</v>
          </cell>
          <cell r="S326"/>
          <cell r="T326"/>
          <cell r="U326"/>
          <cell r="V326">
            <v>21</v>
          </cell>
          <cell r="W326">
            <v>9</v>
          </cell>
          <cell r="X326">
            <v>233.33333333333334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7</v>
          </cell>
          <cell r="BK326">
            <v>2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/>
          <cell r="T328"/>
          <cell r="U328"/>
          <cell r="V328">
            <v>9</v>
          </cell>
          <cell r="W328">
            <v>13</v>
          </cell>
          <cell r="X328">
            <v>69.230769230769226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>
            <v>1</v>
          </cell>
          <cell r="S329"/>
          <cell r="T329"/>
          <cell r="U329"/>
          <cell r="V329">
            <v>17</v>
          </cell>
          <cell r="W329">
            <v>11.5</v>
          </cell>
          <cell r="X329">
            <v>147.82608695652172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>
            <v>2</v>
          </cell>
          <cell r="S330"/>
          <cell r="T330"/>
          <cell r="U330"/>
          <cell r="V330">
            <v>32</v>
          </cell>
          <cell r="W330">
            <v>22.5</v>
          </cell>
          <cell r="X330">
            <v>142.22222222222223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2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/>
          <cell r="T331"/>
          <cell r="U331"/>
          <cell r="V331">
            <v>5</v>
          </cell>
          <cell r="W331">
            <v>30.5</v>
          </cell>
          <cell r="X331">
            <v>16.393442622950818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/>
          <cell r="T332"/>
          <cell r="U332"/>
          <cell r="V332">
            <v>11</v>
          </cell>
          <cell r="W332">
            <v>10.5</v>
          </cell>
          <cell r="X332">
            <v>104.76190476190477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1</v>
          </cell>
          <cell r="R333">
            <v>5</v>
          </cell>
          <cell r="S333"/>
          <cell r="T333"/>
          <cell r="U333"/>
          <cell r="V333">
            <v>42</v>
          </cell>
          <cell r="W333">
            <v>35</v>
          </cell>
          <cell r="X333">
            <v>120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1</v>
          </cell>
          <cell r="BK333">
            <v>5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6</v>
          </cell>
          <cell r="R334">
            <v>5</v>
          </cell>
          <cell r="S334"/>
          <cell r="T334"/>
          <cell r="U334"/>
          <cell r="V334">
            <v>42</v>
          </cell>
          <cell r="W334">
            <v>80</v>
          </cell>
          <cell r="X334">
            <v>52.5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6</v>
          </cell>
          <cell r="BK334">
            <v>5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>
            <v>4</v>
          </cell>
          <cell r="S335"/>
          <cell r="T335"/>
          <cell r="U335"/>
          <cell r="V335">
            <v>10</v>
          </cell>
          <cell r="W335">
            <v>4</v>
          </cell>
          <cell r="X335">
            <v>250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4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>
            <v>2</v>
          </cell>
          <cell r="S336"/>
          <cell r="T336"/>
          <cell r="U336"/>
          <cell r="V336">
            <v>10</v>
          </cell>
          <cell r="W336">
            <v>12.5</v>
          </cell>
          <cell r="X336">
            <v>80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>
            <v>1</v>
          </cell>
          <cell r="AH336"/>
          <cell r="AI336"/>
          <cell r="AJ336"/>
          <cell r="AK336">
            <v>10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3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>
            <v>6</v>
          </cell>
          <cell r="S337"/>
          <cell r="T337"/>
          <cell r="U337"/>
          <cell r="V337">
            <v>22</v>
          </cell>
          <cell r="W337">
            <v>17</v>
          </cell>
          <cell r="X337">
            <v>129.41176470588235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6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>
            <v>5</v>
          </cell>
          <cell r="S338"/>
          <cell r="T338"/>
          <cell r="U338"/>
          <cell r="V338">
            <v>104</v>
          </cell>
          <cell r="W338">
            <v>18</v>
          </cell>
          <cell r="X338">
            <v>577.77777777777771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5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>
            <v>25</v>
          </cell>
          <cell r="S339"/>
          <cell r="T339"/>
          <cell r="U339"/>
          <cell r="V339">
            <v>172</v>
          </cell>
          <cell r="W339">
            <v>162</v>
          </cell>
          <cell r="X339">
            <v>106.17283950617285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25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>
            <v>31</v>
          </cell>
          <cell r="S340"/>
          <cell r="T340"/>
          <cell r="U340"/>
          <cell r="V340">
            <v>178</v>
          </cell>
          <cell r="W340">
            <v>99</v>
          </cell>
          <cell r="X340">
            <v>179.79797979797979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</v>
          </cell>
          <cell r="AH340"/>
          <cell r="AI340"/>
          <cell r="AJ340"/>
          <cell r="AK340">
            <v>3</v>
          </cell>
          <cell r="AL340">
            <v>1.5</v>
          </cell>
          <cell r="AM340">
            <v>200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33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>
            <v>7</v>
          </cell>
          <cell r="S342"/>
          <cell r="T342"/>
          <cell r="U342"/>
          <cell r="V342">
            <v>49</v>
          </cell>
          <cell r="W342">
            <v>11.5</v>
          </cell>
          <cell r="X342">
            <v>426.08695652173918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7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>
            <v>0</v>
          </cell>
          <cell r="S343"/>
          <cell r="T343"/>
          <cell r="U343"/>
          <cell r="V343">
            <v>8</v>
          </cell>
          <cell r="W343">
            <v>41.5</v>
          </cell>
          <cell r="X343">
            <v>19.277108433734941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5</v>
          </cell>
          <cell r="R345">
            <v>8</v>
          </cell>
          <cell r="S345"/>
          <cell r="T345"/>
          <cell r="U345"/>
          <cell r="V345">
            <v>60</v>
          </cell>
          <cell r="W345">
            <v>44.5</v>
          </cell>
          <cell r="X345">
            <v>134.83146067415731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5</v>
          </cell>
          <cell r="BK345">
            <v>8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>
            <v>2</v>
          </cell>
          <cell r="S346"/>
          <cell r="T346"/>
          <cell r="U346"/>
          <cell r="V346">
            <v>6</v>
          </cell>
          <cell r="W346">
            <v>12.5</v>
          </cell>
          <cell r="X346">
            <v>48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2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>
            <v>4</v>
          </cell>
          <cell r="S348"/>
          <cell r="T348"/>
          <cell r="U348"/>
          <cell r="V348">
            <v>15</v>
          </cell>
          <cell r="W348">
            <v>4.5</v>
          </cell>
          <cell r="X348">
            <v>333.33333333333337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4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>
            <v>3</v>
          </cell>
          <cell r="S349"/>
          <cell r="T349"/>
          <cell r="U349"/>
          <cell r="V349">
            <v>55</v>
          </cell>
          <cell r="W349">
            <v>3.5</v>
          </cell>
          <cell r="X349">
            <v>1571.4285714285713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3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2</v>
          </cell>
          <cell r="W350">
            <v>14.5</v>
          </cell>
          <cell r="X350">
            <v>13.793103448275861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>
            <v>4</v>
          </cell>
          <cell r="S351"/>
          <cell r="T351"/>
          <cell r="U351"/>
          <cell r="V351">
            <v>34</v>
          </cell>
          <cell r="W351">
            <v>2</v>
          </cell>
          <cell r="X351">
            <v>1700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4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15</v>
          </cell>
          <cell r="R352">
            <v>10</v>
          </cell>
          <cell r="S352"/>
          <cell r="T352"/>
          <cell r="U352"/>
          <cell r="V352">
            <v>88</v>
          </cell>
          <cell r="W352">
            <v>57</v>
          </cell>
          <cell r="X352">
            <v>154.38596491228068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15</v>
          </cell>
          <cell r="BK352">
            <v>10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2</v>
          </cell>
          <cell r="S374"/>
          <cell r="T374"/>
          <cell r="U374"/>
          <cell r="V374">
            <v>10</v>
          </cell>
          <cell r="W374">
            <v>17.5</v>
          </cell>
          <cell r="X374">
            <v>57.142857142857139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>
            <v>0</v>
          </cell>
          <cell r="S379"/>
          <cell r="T379"/>
          <cell r="U379"/>
          <cell r="V379">
            <v>16</v>
          </cell>
          <cell r="W379">
            <v>6</v>
          </cell>
          <cell r="X379">
            <v>266.66666666666663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>
            <v>3</v>
          </cell>
          <cell r="S380"/>
          <cell r="T380"/>
          <cell r="U380"/>
          <cell r="V380">
            <v>15</v>
          </cell>
          <cell r="W380">
            <v>13.5</v>
          </cell>
          <cell r="X380">
            <v>111.11111111111111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3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4</v>
          </cell>
          <cell r="P381">
            <v>6</v>
          </cell>
          <cell r="Q381">
            <v>4</v>
          </cell>
          <cell r="R381">
            <v>5</v>
          </cell>
          <cell r="S381"/>
          <cell r="T381"/>
          <cell r="U381"/>
          <cell r="V381">
            <v>54</v>
          </cell>
          <cell r="W381">
            <v>30</v>
          </cell>
          <cell r="X381">
            <v>180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4</v>
          </cell>
          <cell r="BI381">
            <v>6</v>
          </cell>
          <cell r="BJ381">
            <v>4</v>
          </cell>
          <cell r="BK381">
            <v>5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5</v>
          </cell>
          <cell r="R396">
            <v>3</v>
          </cell>
          <cell r="S396"/>
          <cell r="T396"/>
          <cell r="U396"/>
          <cell r="V396">
            <v>29</v>
          </cell>
          <cell r="W396">
            <v>15</v>
          </cell>
          <cell r="X396">
            <v>193.33333333333334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5</v>
          </cell>
          <cell r="BK396">
            <v>3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4</v>
          </cell>
          <cell r="R423">
            <v>2</v>
          </cell>
          <cell r="S423"/>
          <cell r="T423"/>
          <cell r="U423"/>
          <cell r="V423">
            <v>9</v>
          </cell>
          <cell r="W423">
            <v>19</v>
          </cell>
          <cell r="X423">
            <v>47.368421052631575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4</v>
          </cell>
          <cell r="BK423">
            <v>2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2</v>
          </cell>
          <cell r="O425">
            <v>14</v>
          </cell>
          <cell r="P425">
            <v>3</v>
          </cell>
          <cell r="Q425">
            <v>2</v>
          </cell>
          <cell r="R425">
            <v>7</v>
          </cell>
          <cell r="S425"/>
          <cell r="T425"/>
          <cell r="U425"/>
          <cell r="V425">
            <v>35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2</v>
          </cell>
          <cell r="BH425">
            <v>14</v>
          </cell>
          <cell r="BI425">
            <v>3</v>
          </cell>
          <cell r="BJ425">
            <v>2</v>
          </cell>
          <cell r="BK425">
            <v>7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>
            <v>1</v>
          </cell>
          <cell r="S426"/>
          <cell r="T426"/>
          <cell r="U426"/>
          <cell r="V426">
            <v>16</v>
          </cell>
          <cell r="W426">
            <v>45.5</v>
          </cell>
          <cell r="X426">
            <v>35.164835164835168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1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3</v>
          </cell>
          <cell r="P431">
            <v>3</v>
          </cell>
          <cell r="Q431">
            <v>1</v>
          </cell>
          <cell r="R431">
            <v>4</v>
          </cell>
          <cell r="S431"/>
          <cell r="T431"/>
          <cell r="U431"/>
          <cell r="V431">
            <v>48</v>
          </cell>
          <cell r="W431">
            <v>64.5</v>
          </cell>
          <cell r="X431">
            <v>74.418604651162795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3</v>
          </cell>
          <cell r="BI431">
            <v>3</v>
          </cell>
          <cell r="BJ431">
            <v>1</v>
          </cell>
          <cell r="BK431">
            <v>4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13</v>
          </cell>
          <cell r="W434">
            <v>13</v>
          </cell>
          <cell r="X434">
            <v>100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3</v>
          </cell>
          <cell r="R435">
            <v>0</v>
          </cell>
          <cell r="S435"/>
          <cell r="T435"/>
          <cell r="U435"/>
          <cell r="V435">
            <v>32</v>
          </cell>
          <cell r="W435">
            <v>22</v>
          </cell>
          <cell r="X435">
            <v>145.45454545454547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>
            <v>0</v>
          </cell>
          <cell r="AH435"/>
          <cell r="AI435"/>
          <cell r="AJ435"/>
          <cell r="AK435">
            <v>2</v>
          </cell>
          <cell r="AL435">
            <v>1.5</v>
          </cell>
          <cell r="AM435">
            <v>133.33333333333331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4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14</v>
          </cell>
          <cell r="R436">
            <v>7</v>
          </cell>
          <cell r="S436"/>
          <cell r="T436"/>
          <cell r="U436"/>
          <cell r="V436">
            <v>69</v>
          </cell>
          <cell r="W436">
            <v>54.5</v>
          </cell>
          <cell r="X436">
            <v>126.60550458715596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14</v>
          </cell>
          <cell r="BK436">
            <v>7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>
            <v>2</v>
          </cell>
          <cell r="S437"/>
          <cell r="T437"/>
          <cell r="U437"/>
          <cell r="V437">
            <v>17</v>
          </cell>
          <cell r="W437">
            <v>20</v>
          </cell>
          <cell r="X437">
            <v>85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2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>
            <v>2</v>
          </cell>
          <cell r="S440"/>
          <cell r="T440"/>
          <cell r="U440"/>
          <cell r="V440">
            <v>13</v>
          </cell>
          <cell r="W440">
            <v>37.5</v>
          </cell>
          <cell r="X440">
            <v>34.666666666666671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2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>
            <v>5</v>
          </cell>
          <cell r="S445"/>
          <cell r="T445"/>
          <cell r="U445"/>
          <cell r="V445">
            <v>13</v>
          </cell>
          <cell r="W445">
            <v>72.5</v>
          </cell>
          <cell r="X445">
            <v>17.931034482758619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5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>
            <v>0</v>
          </cell>
          <cell r="S447"/>
          <cell r="T447"/>
          <cell r="U447"/>
          <cell r="V447">
            <v>28</v>
          </cell>
          <cell r="W447">
            <v>44.5</v>
          </cell>
          <cell r="X447">
            <v>62.921348314606739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>
            <v>1</v>
          </cell>
          <cell r="S448"/>
          <cell r="T448"/>
          <cell r="U448"/>
          <cell r="V448">
            <v>49</v>
          </cell>
          <cell r="W448">
            <v>24</v>
          </cell>
          <cell r="X448">
            <v>204.16666666666666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1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>
            <v>0</v>
          </cell>
          <cell r="S449"/>
          <cell r="T449"/>
          <cell r="U449"/>
          <cell r="V449">
            <v>5</v>
          </cell>
          <cell r="W449">
            <v>21</v>
          </cell>
          <cell r="X449">
            <v>23.809523809523807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>
            <v>9</v>
          </cell>
          <cell r="S451"/>
          <cell r="T451"/>
          <cell r="U451"/>
          <cell r="V451">
            <v>47</v>
          </cell>
          <cell r="W451">
            <v>8.5</v>
          </cell>
          <cell r="X451">
            <v>552.94117647058818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9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>
            <v>1</v>
          </cell>
          <cell r="S452"/>
          <cell r="T452"/>
          <cell r="U452"/>
          <cell r="V452">
            <v>28</v>
          </cell>
          <cell r="W452">
            <v>89.5</v>
          </cell>
          <cell r="X452">
            <v>31.284916201117319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1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>
            <v>8</v>
          </cell>
          <cell r="S454"/>
          <cell r="T454"/>
          <cell r="U454"/>
          <cell r="V454">
            <v>48</v>
          </cell>
          <cell r="W454">
            <v>34.5</v>
          </cell>
          <cell r="X454">
            <v>139.13043478260869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8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2</v>
          </cell>
          <cell r="S456"/>
          <cell r="T456"/>
          <cell r="U456"/>
          <cell r="V456">
            <v>5</v>
          </cell>
          <cell r="W456">
            <v>24.5</v>
          </cell>
          <cell r="X456">
            <v>20.408163265306122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>
            <v>2</v>
          </cell>
          <cell r="S457"/>
          <cell r="T457"/>
          <cell r="U457"/>
          <cell r="V457">
            <v>9</v>
          </cell>
          <cell r="W457">
            <v>9</v>
          </cell>
          <cell r="X457">
            <v>100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2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>
            <v>0</v>
          </cell>
          <cell r="S458"/>
          <cell r="T458"/>
          <cell r="U458"/>
          <cell r="V458">
            <v>10</v>
          </cell>
          <cell r="W458">
            <v>8.5</v>
          </cell>
          <cell r="X458">
            <v>117.64705882352942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>
            <v>0</v>
          </cell>
          <cell r="S460"/>
          <cell r="T460"/>
          <cell r="U460"/>
          <cell r="V460">
            <v>8</v>
          </cell>
          <cell r="W460">
            <v>28</v>
          </cell>
          <cell r="X460">
            <v>28.571428571428569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1</v>
          </cell>
          <cell r="R464">
            <v>0</v>
          </cell>
          <cell r="S464"/>
          <cell r="T464"/>
          <cell r="U464"/>
          <cell r="V464">
            <v>11</v>
          </cell>
          <cell r="W464">
            <v>44</v>
          </cell>
          <cell r="X464">
            <v>25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1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>
            <v>0</v>
          </cell>
          <cell r="S467"/>
          <cell r="T467"/>
          <cell r="U467"/>
          <cell r="V467">
            <v>22</v>
          </cell>
          <cell r="W467">
            <v>45</v>
          </cell>
          <cell r="X467">
            <v>48.888888888888886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17</v>
          </cell>
          <cell r="AL467">
            <v>0.5</v>
          </cell>
          <cell r="AM467">
            <v>3400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>
            <v>0</v>
          </cell>
          <cell r="S469"/>
          <cell r="T469"/>
          <cell r="U469"/>
          <cell r="V469">
            <v>1</v>
          </cell>
          <cell r="W469">
            <v>36.5</v>
          </cell>
          <cell r="X469">
            <v>2.7397260273972601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4</v>
          </cell>
          <cell r="R472">
            <v>0</v>
          </cell>
          <cell r="S472"/>
          <cell r="T472"/>
          <cell r="U472"/>
          <cell r="V472">
            <v>12</v>
          </cell>
          <cell r="W472">
            <v>18</v>
          </cell>
          <cell r="X472">
            <v>66.666666666666657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4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>
            <v>0</v>
          </cell>
          <cell r="S473"/>
          <cell r="T473"/>
          <cell r="U473"/>
          <cell r="V473">
            <v>20</v>
          </cell>
          <cell r="W473">
            <v>20.5</v>
          </cell>
          <cell r="X473">
            <v>97.560975609756099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2</v>
          </cell>
          <cell r="R474">
            <v>0</v>
          </cell>
          <cell r="S474"/>
          <cell r="T474"/>
          <cell r="U474"/>
          <cell r="V474">
            <v>20</v>
          </cell>
          <cell r="W474">
            <v>39</v>
          </cell>
          <cell r="X474">
            <v>51.282051282051277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>
            <v>0</v>
          </cell>
          <cell r="S507"/>
          <cell r="T507"/>
          <cell r="U507"/>
          <cell r="V507">
            <v>26</v>
          </cell>
          <cell r="W507">
            <v>44</v>
          </cell>
          <cell r="X507">
            <v>59.090909090909093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>
            <v>7</v>
          </cell>
          <cell r="S508"/>
          <cell r="T508"/>
          <cell r="U508"/>
          <cell r="V508">
            <v>66</v>
          </cell>
          <cell r="W508">
            <v>26.5</v>
          </cell>
          <cell r="X508">
            <v>249.0566037735849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7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>
            <v>9</v>
          </cell>
          <cell r="S509"/>
          <cell r="T509"/>
          <cell r="U509"/>
          <cell r="V509">
            <v>74</v>
          </cell>
          <cell r="W509">
            <v>45.5</v>
          </cell>
          <cell r="X509">
            <v>162.63736263736263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9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8</v>
          </cell>
          <cell r="R523">
            <v>2</v>
          </cell>
          <cell r="S523"/>
          <cell r="T523"/>
          <cell r="U523"/>
          <cell r="V523">
            <v>43</v>
          </cell>
          <cell r="W523">
            <v>25.5</v>
          </cell>
          <cell r="X523">
            <v>168.62745098039215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8</v>
          </cell>
          <cell r="BK523">
            <v>2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0</v>
          </cell>
          <cell r="R526">
            <v>0</v>
          </cell>
          <cell r="S526"/>
          <cell r="T526"/>
          <cell r="U526"/>
          <cell r="V526">
            <v>12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>
            <v>3</v>
          </cell>
          <cell r="S533"/>
          <cell r="T533"/>
          <cell r="U533"/>
          <cell r="V533">
            <v>26</v>
          </cell>
          <cell r="W533">
            <v>26</v>
          </cell>
          <cell r="X533">
            <v>100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3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8</v>
          </cell>
          <cell r="R536">
            <v>2</v>
          </cell>
          <cell r="S536"/>
          <cell r="T536"/>
          <cell r="U536"/>
          <cell r="V536">
            <v>71</v>
          </cell>
          <cell r="W536">
            <v>26</v>
          </cell>
          <cell r="X536">
            <v>273.07692307692309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8</v>
          </cell>
          <cell r="BK536">
            <v>2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>
            <v>2</v>
          </cell>
          <cell r="S551"/>
          <cell r="T551"/>
          <cell r="U551"/>
          <cell r="V551">
            <v>18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2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>
            <v>2</v>
          </cell>
          <cell r="S552"/>
          <cell r="T552"/>
          <cell r="U552"/>
          <cell r="V552">
            <v>18</v>
          </cell>
          <cell r="W552">
            <v>12.5</v>
          </cell>
          <cell r="X552">
            <v>144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2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>
            <v>6</v>
          </cell>
          <cell r="S553"/>
          <cell r="T553"/>
          <cell r="U553"/>
          <cell r="V553">
            <v>40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6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>
            <v>2</v>
          </cell>
          <cell r="S554"/>
          <cell r="T554"/>
          <cell r="U554"/>
          <cell r="V554">
            <v>35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2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>
            <v>0</v>
          </cell>
          <cell r="S556"/>
          <cell r="T556"/>
          <cell r="U556"/>
          <cell r="V556">
            <v>11</v>
          </cell>
          <cell r="W556">
            <v>6.5</v>
          </cell>
          <cell r="X556">
            <v>169.23076923076923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8</v>
          </cell>
          <cell r="R571">
            <v>0</v>
          </cell>
          <cell r="S571"/>
          <cell r="T571"/>
          <cell r="U571"/>
          <cell r="V571">
            <v>48</v>
          </cell>
          <cell r="W571">
            <v>12</v>
          </cell>
          <cell r="X571">
            <v>400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8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3</v>
          </cell>
          <cell r="R572">
            <v>9</v>
          </cell>
          <cell r="S572"/>
          <cell r="T572"/>
          <cell r="U572"/>
          <cell r="V572">
            <v>72</v>
          </cell>
          <cell r="W572">
            <v>1.5</v>
          </cell>
          <cell r="X572">
            <v>4800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3</v>
          </cell>
          <cell r="BK572">
            <v>9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1</v>
          </cell>
          <cell r="R574">
            <v>0</v>
          </cell>
          <cell r="S574"/>
          <cell r="T574"/>
          <cell r="U574"/>
          <cell r="V574">
            <v>9</v>
          </cell>
          <cell r="W574">
            <v>1.5</v>
          </cell>
          <cell r="X574">
            <v>600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1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13</v>
          </cell>
          <cell r="Q593">
            <v>26</v>
          </cell>
          <cell r="R593">
            <v>31</v>
          </cell>
          <cell r="S593"/>
          <cell r="T593"/>
          <cell r="U593"/>
          <cell r="V593">
            <v>157</v>
          </cell>
          <cell r="W593">
            <v>16</v>
          </cell>
          <cell r="X593">
            <v>981.25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13</v>
          </cell>
          <cell r="BJ593">
            <v>26</v>
          </cell>
          <cell r="BK593">
            <v>31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3</v>
          </cell>
          <cell r="Q595">
            <v>11</v>
          </cell>
          <cell r="R595">
            <v>4</v>
          </cell>
          <cell r="S595"/>
          <cell r="T595"/>
          <cell r="U595"/>
          <cell r="V595">
            <v>57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>
            <v>1</v>
          </cell>
          <cell r="AH595"/>
          <cell r="AI595"/>
          <cell r="AJ595"/>
          <cell r="AK595">
            <v>4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3</v>
          </cell>
          <cell r="BJ595">
            <v>11</v>
          </cell>
          <cell r="BK595">
            <v>5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>
            <v>1</v>
          </cell>
          <cell r="S599"/>
          <cell r="T599"/>
          <cell r="U599"/>
          <cell r="V599">
            <v>40</v>
          </cell>
          <cell r="W599">
            <v>8</v>
          </cell>
          <cell r="X599">
            <v>500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1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>
            <v>0</v>
          </cell>
          <cell r="S600"/>
          <cell r="T600"/>
          <cell r="U600"/>
          <cell r="V600">
            <v>9</v>
          </cell>
          <cell r="W600">
            <v>5.5</v>
          </cell>
          <cell r="X600">
            <v>163.63636363636365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1</v>
          </cell>
          <cell r="R602">
            <v>0</v>
          </cell>
          <cell r="S602"/>
          <cell r="T602"/>
          <cell r="U602"/>
          <cell r="V602">
            <v>20</v>
          </cell>
          <cell r="W602">
            <v>13.5</v>
          </cell>
          <cell r="X602">
            <v>148.14814814814815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1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>
            <v>3</v>
          </cell>
          <cell r="S606"/>
          <cell r="T606"/>
          <cell r="U606"/>
          <cell r="V606">
            <v>6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>
            <v>11</v>
          </cell>
          <cell r="S607"/>
          <cell r="T607"/>
          <cell r="U607"/>
          <cell r="V607">
            <v>45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11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4</v>
          </cell>
          <cell r="R609">
            <v>1</v>
          </cell>
          <cell r="S609"/>
          <cell r="T609"/>
          <cell r="U609"/>
          <cell r="V609">
            <v>47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4</v>
          </cell>
          <cell r="BK609">
            <v>1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>
            <v>2</v>
          </cell>
          <cell r="S611"/>
          <cell r="T611"/>
          <cell r="U611"/>
          <cell r="V611">
            <v>34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2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>
            <v>3</v>
          </cell>
          <cell r="S612"/>
          <cell r="T612"/>
          <cell r="U612"/>
          <cell r="V612">
            <v>23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3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>
            <v>6</v>
          </cell>
          <cell r="S613"/>
          <cell r="T613"/>
          <cell r="U613"/>
          <cell r="V613">
            <v>30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6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>
            <v>6</v>
          </cell>
          <cell r="S614"/>
          <cell r="T614"/>
          <cell r="U614"/>
          <cell r="V614">
            <v>22</v>
          </cell>
          <cell r="W614">
            <v>23</v>
          </cell>
          <cell r="X614">
            <v>95.652173913043484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6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7</v>
          </cell>
          <cell r="R615">
            <v>11</v>
          </cell>
          <cell r="S615"/>
          <cell r="T615"/>
          <cell r="U615"/>
          <cell r="V615">
            <v>64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7</v>
          </cell>
          <cell r="BK615">
            <v>11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>
            <v>1</v>
          </cell>
          <cell r="S616"/>
          <cell r="T616"/>
          <cell r="U616"/>
          <cell r="V616">
            <v>11</v>
          </cell>
          <cell r="W616">
            <v>7</v>
          </cell>
          <cell r="X616">
            <v>157.14285714285714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>
            <v>0</v>
          </cell>
          <cell r="AH616"/>
          <cell r="AI616"/>
          <cell r="AJ616"/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1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>
            <v>8</v>
          </cell>
          <cell r="S619"/>
          <cell r="T619"/>
          <cell r="U619"/>
          <cell r="V619">
            <v>32</v>
          </cell>
          <cell r="W619">
            <v>2.5</v>
          </cell>
          <cell r="X619">
            <v>1280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8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1</v>
          </cell>
          <cell r="Q621">
            <v>5</v>
          </cell>
          <cell r="R621">
            <v>0</v>
          </cell>
          <cell r="S621"/>
          <cell r="T621"/>
          <cell r="U621"/>
          <cell r="V621">
            <v>13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1</v>
          </cell>
          <cell r="BJ621">
            <v>5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0</v>
          </cell>
          <cell r="R623">
            <v>0</v>
          </cell>
          <cell r="S623"/>
          <cell r="T623"/>
          <cell r="U623"/>
          <cell r="V623">
            <v>10</v>
          </cell>
          <cell r="W623">
            <v>2.5</v>
          </cell>
          <cell r="X623">
            <v>400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1</v>
          </cell>
          <cell r="R624">
            <v>0</v>
          </cell>
          <cell r="S624"/>
          <cell r="T624"/>
          <cell r="U624"/>
          <cell r="V624">
            <v>42</v>
          </cell>
          <cell r="W624">
            <v>7</v>
          </cell>
          <cell r="X624">
            <v>600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1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>
            <v>5</v>
          </cell>
          <cell r="S625"/>
          <cell r="T625"/>
          <cell r="U625"/>
          <cell r="V625">
            <v>20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5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1</v>
          </cell>
          <cell r="R626">
            <v>0</v>
          </cell>
          <cell r="S626"/>
          <cell r="T626"/>
          <cell r="U626"/>
          <cell r="V626">
            <v>2</v>
          </cell>
          <cell r="W626">
            <v>2</v>
          </cell>
          <cell r="X626">
            <v>100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1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2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/>
          <cell r="T631"/>
          <cell r="U631"/>
          <cell r="V631">
            <v>4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>
            <v>3</v>
          </cell>
          <cell r="S636"/>
          <cell r="T636"/>
          <cell r="U636"/>
          <cell r="V636">
            <v>12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3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>
            <v>0</v>
          </cell>
          <cell r="S637"/>
          <cell r="T637"/>
          <cell r="U637"/>
          <cell r="V637">
            <v>12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>
            <v>7</v>
          </cell>
          <cell r="S658"/>
          <cell r="T658"/>
          <cell r="U658"/>
          <cell r="V658">
            <v>59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7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0</v>
          </cell>
          <cell r="R667">
            <v>0</v>
          </cell>
          <cell r="S667"/>
          <cell r="T667"/>
          <cell r="U667"/>
          <cell r="V667">
            <v>34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7</v>
          </cell>
          <cell r="Q669">
            <v>2</v>
          </cell>
          <cell r="R669">
            <v>15</v>
          </cell>
          <cell r="S669"/>
          <cell r="T669"/>
          <cell r="U669"/>
          <cell r="V669">
            <v>65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7</v>
          </cell>
          <cell r="BJ669">
            <v>2</v>
          </cell>
          <cell r="BK669">
            <v>15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3</v>
          </cell>
          <cell r="R670">
            <v>2</v>
          </cell>
          <cell r="S670"/>
          <cell r="T670"/>
          <cell r="U670"/>
          <cell r="V670">
            <v>15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3</v>
          </cell>
          <cell r="BK670">
            <v>2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>
            <v>0</v>
          </cell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7</v>
          </cell>
          <cell r="Q672">
            <v>2</v>
          </cell>
          <cell r="R672">
            <v>5</v>
          </cell>
          <cell r="S672"/>
          <cell r="T672"/>
          <cell r="U672"/>
          <cell r="V672">
            <v>24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7</v>
          </cell>
          <cell r="BJ672">
            <v>2</v>
          </cell>
          <cell r="BK672">
            <v>5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3</v>
          </cell>
          <cell r="R692">
            <v>1</v>
          </cell>
          <cell r="S692"/>
          <cell r="T692"/>
          <cell r="U692"/>
          <cell r="V692">
            <v>21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3</v>
          </cell>
          <cell r="BK692">
            <v>1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6</v>
          </cell>
          <cell r="O695">
            <v>5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22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6</v>
          </cell>
          <cell r="BH695">
            <v>5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5</v>
          </cell>
          <cell r="Q701">
            <v>1</v>
          </cell>
          <cell r="R701">
            <v>0</v>
          </cell>
          <cell r="S701"/>
          <cell r="T701"/>
          <cell r="U701"/>
          <cell r="V701">
            <v>9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5</v>
          </cell>
          <cell r="BJ701">
            <v>1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>
            <v>0</v>
          </cell>
          <cell r="S709"/>
          <cell r="T709"/>
          <cell r="U709"/>
          <cell r="V709">
            <v>24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>
            <v>0</v>
          </cell>
          <cell r="S718"/>
          <cell r="T718"/>
          <cell r="U718"/>
          <cell r="V718">
            <v>4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>
            <v>0</v>
          </cell>
          <cell r="S719"/>
          <cell r="T719"/>
          <cell r="U719"/>
          <cell r="V719">
            <v>18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>
            <v>0</v>
          </cell>
          <cell r="S721"/>
          <cell r="T721"/>
          <cell r="U721"/>
          <cell r="V721">
            <v>5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>
            <v>5</v>
          </cell>
          <cell r="S722"/>
          <cell r="T722"/>
          <cell r="U722"/>
          <cell r="V722">
            <v>50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5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>
            <v>0</v>
          </cell>
          <cell r="S733"/>
          <cell r="T733"/>
          <cell r="U733"/>
          <cell r="V733">
            <v>10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>
            <v>1</v>
          </cell>
          <cell r="S734"/>
          <cell r="T734"/>
          <cell r="U734"/>
          <cell r="V734">
            <v>8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1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>
            <v>2</v>
          </cell>
          <cell r="S736"/>
          <cell r="T736"/>
          <cell r="U736"/>
          <cell r="V736">
            <v>55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2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7</v>
          </cell>
          <cell r="R745">
            <v>0</v>
          </cell>
          <cell r="S745"/>
          <cell r="T745"/>
          <cell r="U745"/>
          <cell r="V745">
            <v>30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7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1</v>
          </cell>
          <cell r="Q747">
            <v>2</v>
          </cell>
          <cell r="R747">
            <v>1</v>
          </cell>
          <cell r="S747"/>
          <cell r="T747"/>
          <cell r="U747"/>
          <cell r="V747">
            <v>11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1</v>
          </cell>
          <cell r="BJ747">
            <v>2</v>
          </cell>
          <cell r="BK747">
            <v>1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0</v>
          </cell>
          <cell r="Q749">
            <v>6</v>
          </cell>
          <cell r="R749">
            <v>8</v>
          </cell>
          <cell r="S749"/>
          <cell r="T749"/>
          <cell r="U749"/>
          <cell r="V749">
            <v>23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0</v>
          </cell>
          <cell r="BJ749">
            <v>6</v>
          </cell>
          <cell r="BK749">
            <v>8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8</v>
          </cell>
          <cell r="R761">
            <v>4</v>
          </cell>
          <cell r="S761"/>
          <cell r="T761"/>
          <cell r="U761"/>
          <cell r="V761">
            <v>33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8</v>
          </cell>
          <cell r="BK761">
            <v>4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>
            <v>5</v>
          </cell>
          <cell r="S762"/>
          <cell r="T762"/>
          <cell r="U762"/>
          <cell r="V762">
            <v>49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5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>
            <v>3</v>
          </cell>
          <cell r="S764"/>
          <cell r="T764"/>
          <cell r="U764"/>
          <cell r="V764">
            <v>13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3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0</v>
          </cell>
          <cell r="S765"/>
          <cell r="T765"/>
          <cell r="U765"/>
          <cell r="V765">
            <v>2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>
            <v>9</v>
          </cell>
          <cell r="S766"/>
          <cell r="T766"/>
          <cell r="U766"/>
          <cell r="V766">
            <v>25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9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1</v>
          </cell>
          <cell r="P767">
            <v>6</v>
          </cell>
          <cell r="Q767">
            <v>0</v>
          </cell>
          <cell r="R767">
            <v>0</v>
          </cell>
          <cell r="S767"/>
          <cell r="T767"/>
          <cell r="U767"/>
          <cell r="V767">
            <v>16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1</v>
          </cell>
          <cell r="BI767">
            <v>6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8</v>
          </cell>
          <cell r="O768">
            <v>23</v>
          </cell>
          <cell r="P768">
            <v>17</v>
          </cell>
          <cell r="Q768">
            <v>15</v>
          </cell>
          <cell r="R768">
            <v>22</v>
          </cell>
          <cell r="S768"/>
          <cell r="T768"/>
          <cell r="U768"/>
          <cell r="V768">
            <v>89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8</v>
          </cell>
          <cell r="BH768">
            <v>23</v>
          </cell>
          <cell r="BI768">
            <v>17</v>
          </cell>
          <cell r="BJ768">
            <v>15</v>
          </cell>
          <cell r="BK768">
            <v>22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>
            <v>1</v>
          </cell>
          <cell r="S769"/>
          <cell r="T769"/>
          <cell r="U769"/>
          <cell r="V769">
            <v>3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1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>
            <v>2</v>
          </cell>
          <cell r="S11"/>
          <cell r="T11"/>
          <cell r="U11"/>
          <cell r="V11">
            <v>7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0</v>
          </cell>
          <cell r="S13"/>
          <cell r="T13"/>
          <cell r="U13"/>
          <cell r="V13">
            <v>9</v>
          </cell>
          <cell r="W13">
            <v>10</v>
          </cell>
          <cell r="X13">
            <v>90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>
            <v>3</v>
          </cell>
          <cell r="S20"/>
          <cell r="T20"/>
          <cell r="U20"/>
          <cell r="V20">
            <v>24</v>
          </cell>
          <cell r="W20">
            <v>12.5</v>
          </cell>
          <cell r="X20">
            <v>192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3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>
            <v>0</v>
          </cell>
          <cell r="S22"/>
          <cell r="T22"/>
          <cell r="U22"/>
          <cell r="V22">
            <v>1</v>
          </cell>
          <cell r="W22">
            <v>7</v>
          </cell>
          <cell r="X22">
            <v>14.285714285714285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>
            <v>0</v>
          </cell>
          <cell r="S25"/>
          <cell r="T25"/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>
            <v>1</v>
          </cell>
          <cell r="S28"/>
          <cell r="T28"/>
          <cell r="U28"/>
          <cell r="V28">
            <v>18</v>
          </cell>
          <cell r="W28">
            <v>30.5</v>
          </cell>
          <cell r="X28">
            <v>59.016393442622949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1</v>
          </cell>
          <cell r="S31"/>
          <cell r="T31"/>
          <cell r="U31"/>
          <cell r="V31">
            <v>2</v>
          </cell>
          <cell r="W31">
            <v>1</v>
          </cell>
          <cell r="X31">
            <v>200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/>
          <cell r="T36"/>
          <cell r="U36"/>
          <cell r="V36">
            <v>4</v>
          </cell>
          <cell r="W36">
            <v>4</v>
          </cell>
          <cell r="X36">
            <v>100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>
            <v>1</v>
          </cell>
          <cell r="S54"/>
          <cell r="T54"/>
          <cell r="U54"/>
          <cell r="V54">
            <v>2</v>
          </cell>
          <cell r="W54">
            <v>2</v>
          </cell>
          <cell r="X54">
            <v>100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/>
          <cell r="T63"/>
          <cell r="U63"/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5</v>
          </cell>
          <cell r="R67">
            <v>0</v>
          </cell>
          <cell r="S67"/>
          <cell r="T67"/>
          <cell r="U67"/>
          <cell r="V67">
            <v>10</v>
          </cell>
          <cell r="W67">
            <v>0.5</v>
          </cell>
          <cell r="X67">
            <v>2000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</v>
          </cell>
          <cell r="R68">
            <v>4</v>
          </cell>
          <cell r="S68"/>
          <cell r="T68"/>
          <cell r="U68"/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3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>
            <v>1</v>
          </cell>
          <cell r="S69"/>
          <cell r="T69"/>
          <cell r="U69"/>
          <cell r="V69">
            <v>9</v>
          </cell>
          <cell r="W69">
            <v>2</v>
          </cell>
          <cell r="X69">
            <v>450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3</v>
          </cell>
          <cell r="S72"/>
          <cell r="T72"/>
          <cell r="U72"/>
          <cell r="V72">
            <v>5</v>
          </cell>
          <cell r="W72">
            <v>0.5</v>
          </cell>
          <cell r="X72">
            <v>1000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2</v>
          </cell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2</v>
          </cell>
          <cell r="R93">
            <v>1</v>
          </cell>
          <cell r="S93"/>
          <cell r="T93"/>
          <cell r="U93"/>
          <cell r="V93">
            <v>15</v>
          </cell>
          <cell r="W93">
            <v>7.5</v>
          </cell>
          <cell r="X93">
            <v>200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2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3</v>
          </cell>
          <cell r="S104"/>
          <cell r="T104"/>
          <cell r="U104"/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0</v>
          </cell>
          <cell r="S107"/>
          <cell r="T107"/>
          <cell r="U107"/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>
            <v>0</v>
          </cell>
          <cell r="S115"/>
          <cell r="T115"/>
          <cell r="U115"/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>
            <v>0</v>
          </cell>
          <cell r="S125"/>
          <cell r="T125"/>
          <cell r="U125"/>
          <cell r="V125">
            <v>3</v>
          </cell>
          <cell r="W125">
            <v>0.5</v>
          </cell>
          <cell r="X125">
            <v>600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>
            <v>2</v>
          </cell>
          <cell r="S127"/>
          <cell r="T127"/>
          <cell r="U127"/>
          <cell r="V127">
            <v>8</v>
          </cell>
          <cell r="W127">
            <v>11</v>
          </cell>
          <cell r="X127">
            <v>72.727272727272734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2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/>
          <cell r="T138"/>
          <cell r="U138"/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>
            <v>0</v>
          </cell>
          <cell r="S151"/>
          <cell r="T151"/>
          <cell r="U151"/>
          <cell r="V151">
            <v>2</v>
          </cell>
          <cell r="W151">
            <v>3</v>
          </cell>
          <cell r="X151">
            <v>66.666666666666657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</v>
          </cell>
          <cell r="S163"/>
          <cell r="T163"/>
          <cell r="U163"/>
          <cell r="V163">
            <v>3</v>
          </cell>
          <cell r="W163">
            <v>6.5</v>
          </cell>
          <cell r="X163">
            <v>46.153846153846153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>
            <v>0</v>
          </cell>
          <cell r="S169"/>
          <cell r="T169"/>
          <cell r="U169"/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>
            <v>0</v>
          </cell>
          <cell r="S172"/>
          <cell r="T172"/>
          <cell r="U172"/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2</v>
          </cell>
          <cell r="R188">
            <v>2</v>
          </cell>
          <cell r="S188"/>
          <cell r="T188"/>
          <cell r="U188"/>
          <cell r="V188">
            <v>7</v>
          </cell>
          <cell r="W188">
            <v>6.5</v>
          </cell>
          <cell r="X188">
            <v>107.69230769230769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2</v>
          </cell>
          <cell r="AV188">
            <v>2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>
            <v>1</v>
          </cell>
          <cell r="S194"/>
          <cell r="T194"/>
          <cell r="U194"/>
          <cell r="V194">
            <v>6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1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/>
          <cell r="T198"/>
          <cell r="U198"/>
          <cell r="V198">
            <v>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>
            <v>1</v>
          </cell>
          <cell r="S211"/>
          <cell r="T211"/>
          <cell r="U211"/>
          <cell r="V211">
            <v>4</v>
          </cell>
          <cell r="W211">
            <v>0.5</v>
          </cell>
          <cell r="X211">
            <v>800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>
            <v>0</v>
          </cell>
          <cell r="S212"/>
          <cell r="T212"/>
          <cell r="U212"/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>
            <v>1</v>
          </cell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</v>
          </cell>
          <cell r="S224"/>
          <cell r="T224"/>
          <cell r="U224"/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4</v>
          </cell>
          <cell r="W234">
            <v>7</v>
          </cell>
          <cell r="X234">
            <v>57.142857142857139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5</v>
          </cell>
          <cell r="R245">
            <v>0</v>
          </cell>
          <cell r="S245"/>
          <cell r="T245"/>
          <cell r="U245"/>
          <cell r="V245">
            <v>13</v>
          </cell>
          <cell r="W245">
            <v>0.5</v>
          </cell>
          <cell r="X245">
            <v>2600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5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1</v>
          </cell>
          <cell r="S257"/>
          <cell r="T257"/>
          <cell r="U257"/>
          <cell r="V257">
            <v>2</v>
          </cell>
          <cell r="W257">
            <v>1</v>
          </cell>
          <cell r="X257">
            <v>200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3</v>
          </cell>
          <cell r="S263"/>
          <cell r="T263"/>
          <cell r="U263"/>
          <cell r="V263">
            <v>4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3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>
            <v>0</v>
          </cell>
          <cell r="S282"/>
          <cell r="T282"/>
          <cell r="U282"/>
          <cell r="V282">
            <v>15</v>
          </cell>
          <cell r="W282">
            <v>1</v>
          </cell>
          <cell r="X282">
            <v>1500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>
            <v>0</v>
          </cell>
          <cell r="S289"/>
          <cell r="T289"/>
          <cell r="U289"/>
          <cell r="V289">
            <v>1</v>
          </cell>
          <cell r="W289">
            <v>0.5</v>
          </cell>
          <cell r="X289">
            <v>200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/>
          <cell r="T304"/>
          <cell r="U304"/>
          <cell r="V304">
            <v>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1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>
            <v>0</v>
          </cell>
          <cell r="S307"/>
          <cell r="T307"/>
          <cell r="U307"/>
          <cell r="V307">
            <v>3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3</v>
          </cell>
          <cell r="S310"/>
          <cell r="T310"/>
          <cell r="U310"/>
          <cell r="V310">
            <v>3</v>
          </cell>
          <cell r="W310">
            <v>0.5</v>
          </cell>
          <cell r="X310">
            <v>600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3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/>
          <cell r="T316"/>
          <cell r="U316"/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/>
          <cell r="T324"/>
          <cell r="U324"/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>
            <v>1</v>
          </cell>
          <cell r="S334"/>
          <cell r="T334"/>
          <cell r="U334"/>
          <cell r="V334">
            <v>5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/>
          <cell r="T336"/>
          <cell r="U336"/>
          <cell r="V336">
            <v>2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1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>
            <v>1</v>
          </cell>
          <cell r="S339"/>
          <cell r="T339"/>
          <cell r="U339"/>
          <cell r="V339">
            <v>7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1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>
            <v>2</v>
          </cell>
          <cell r="S340"/>
          <cell r="T340"/>
          <cell r="U340"/>
          <cell r="V340">
            <v>8</v>
          </cell>
          <cell r="W340">
            <v>1</v>
          </cell>
          <cell r="X340">
            <v>800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2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/>
          <cell r="T349"/>
          <cell r="U349"/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/>
          <cell r="T352"/>
          <cell r="U352"/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/>
          <cell r="T437"/>
          <cell r="U437"/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/>
          <cell r="T593"/>
          <cell r="U593"/>
          <cell r="V593">
            <v>1</v>
          </cell>
          <cell r="W593">
            <v>0.5</v>
          </cell>
          <cell r="X593">
            <v>200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>
            <v>2</v>
          </cell>
          <cell r="AW6"/>
          <cell r="AX6"/>
          <cell r="AY6"/>
          <cell r="AZ6">
            <v>10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5</v>
          </cell>
          <cell r="AV7">
            <v>0</v>
          </cell>
          <cell r="AW7"/>
          <cell r="AX7"/>
          <cell r="AY7"/>
          <cell r="AZ7">
            <v>29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5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>
            <v>0</v>
          </cell>
          <cell r="AH10"/>
          <cell r="AI10"/>
          <cell r="AJ10"/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/>
          <cell r="T11"/>
          <cell r="U11"/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1</v>
          </cell>
          <cell r="AV11">
            <v>2</v>
          </cell>
          <cell r="AW11"/>
          <cell r="AX11"/>
          <cell r="AY11"/>
          <cell r="AZ11">
            <v>105</v>
          </cell>
          <cell r="BA11">
            <v>4.5</v>
          </cell>
          <cell r="BB11">
            <v>2333.333333333333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1</v>
          </cell>
          <cell r="BK11">
            <v>2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>
            <v>1</v>
          </cell>
          <cell r="AW12"/>
          <cell r="AX12"/>
          <cell r="AY12"/>
          <cell r="AZ12">
            <v>7</v>
          </cell>
          <cell r="BA12">
            <v>3</v>
          </cell>
          <cell r="BB12">
            <v>233.33333333333334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1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2</v>
          </cell>
          <cell r="AV13">
            <v>0</v>
          </cell>
          <cell r="AW13"/>
          <cell r="AX13"/>
          <cell r="AY13"/>
          <cell r="AZ13">
            <v>15</v>
          </cell>
          <cell r="BA13">
            <v>3</v>
          </cell>
          <cell r="BB13">
            <v>500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2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1</v>
          </cell>
          <cell r="AV18">
            <v>0</v>
          </cell>
          <cell r="AW18"/>
          <cell r="AX18"/>
          <cell r="AY18"/>
          <cell r="AZ18">
            <v>14</v>
          </cell>
          <cell r="BA18">
            <v>4.5</v>
          </cell>
          <cell r="BB18">
            <v>311.11111111111114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1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3</v>
          </cell>
          <cell r="S20"/>
          <cell r="T20"/>
          <cell r="U20"/>
          <cell r="V20">
            <v>12</v>
          </cell>
          <cell r="W20">
            <v>108.5</v>
          </cell>
          <cell r="X20">
            <v>11.059907834101383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/>
          <cell r="AI20"/>
          <cell r="AJ20"/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7</v>
          </cell>
          <cell r="AV20">
            <v>10</v>
          </cell>
          <cell r="AW20"/>
          <cell r="AX20"/>
          <cell r="AY20"/>
          <cell r="AZ20">
            <v>117</v>
          </cell>
          <cell r="BA20">
            <v>92.5</v>
          </cell>
          <cell r="BB20">
            <v>126.48648648648648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10</v>
          </cell>
          <cell r="BK20">
            <v>13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/>
          <cell r="AX22"/>
          <cell r="AY22"/>
          <cell r="AZ22">
            <v>1</v>
          </cell>
          <cell r="BA22">
            <v>1</v>
          </cell>
          <cell r="BB22">
            <v>100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>
            <v>0</v>
          </cell>
          <cell r="AW23"/>
          <cell r="AX23"/>
          <cell r="AY23"/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3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5</v>
          </cell>
          <cell r="AV27">
            <v>1</v>
          </cell>
          <cell r="AW27"/>
          <cell r="AX27"/>
          <cell r="AY27"/>
          <cell r="AZ27">
            <v>77</v>
          </cell>
          <cell r="BA27">
            <v>18.5</v>
          </cell>
          <cell r="BB27">
            <v>416.21621621621625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5</v>
          </cell>
          <cell r="BK27">
            <v>1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>
            <v>0</v>
          </cell>
          <cell r="S28"/>
          <cell r="T28"/>
          <cell r="U28"/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/>
          <cell r="AX28"/>
          <cell r="AY28"/>
          <cell r="AZ28">
            <v>7</v>
          </cell>
          <cell r="BA28">
            <v>0.5</v>
          </cell>
          <cell r="BB28">
            <v>1400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  <cell r="S29"/>
          <cell r="T29"/>
          <cell r="U29"/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2</v>
          </cell>
          <cell r="AV29">
            <v>1</v>
          </cell>
          <cell r="AW29"/>
          <cell r="AX29"/>
          <cell r="AY29"/>
          <cell r="AZ29">
            <v>15</v>
          </cell>
          <cell r="BA29">
            <v>4.5</v>
          </cell>
          <cell r="BB29">
            <v>333.33333333333337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3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0</v>
          </cell>
          <cell r="S31"/>
          <cell r="T31"/>
          <cell r="U31"/>
          <cell r="V31">
            <v>1</v>
          </cell>
          <cell r="W31">
            <v>1</v>
          </cell>
          <cell r="X31">
            <v>100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>
            <v>0</v>
          </cell>
          <cell r="AH31"/>
          <cell r="AI31"/>
          <cell r="AJ31"/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8</v>
          </cell>
          <cell r="AV31">
            <v>6</v>
          </cell>
          <cell r="AW31"/>
          <cell r="AX31"/>
          <cell r="AY31"/>
          <cell r="AZ31">
            <v>31</v>
          </cell>
          <cell r="BA31">
            <v>4</v>
          </cell>
          <cell r="BB31">
            <v>775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9</v>
          </cell>
          <cell r="BK31">
            <v>6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2</v>
          </cell>
          <cell r="AV34">
            <v>0</v>
          </cell>
          <cell r="AW34"/>
          <cell r="AX34"/>
          <cell r="AY34"/>
          <cell r="AZ34">
            <v>14</v>
          </cell>
          <cell r="BA34">
            <v>0.5</v>
          </cell>
          <cell r="BB34">
            <v>2800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2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>
            <v>0</v>
          </cell>
          <cell r="S36"/>
          <cell r="T36"/>
          <cell r="U36"/>
          <cell r="V36">
            <v>9</v>
          </cell>
          <cell r="W36">
            <v>10.5</v>
          </cell>
          <cell r="X36">
            <v>85.714285714285708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/>
          <cell r="AI36"/>
          <cell r="AJ36"/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7</v>
          </cell>
          <cell r="AV36">
            <v>12</v>
          </cell>
          <cell r="AW36"/>
          <cell r="AX36"/>
          <cell r="AY36"/>
          <cell r="AZ36">
            <v>35</v>
          </cell>
          <cell r="BA36">
            <v>10</v>
          </cell>
          <cell r="BB36">
            <v>350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9</v>
          </cell>
          <cell r="BK36">
            <v>12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6</v>
          </cell>
          <cell r="AV41">
            <v>10</v>
          </cell>
          <cell r="AW41"/>
          <cell r="AX41"/>
          <cell r="AY41"/>
          <cell r="AZ41">
            <v>74</v>
          </cell>
          <cell r="BA41">
            <v>16</v>
          </cell>
          <cell r="BB41">
            <v>462.5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6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/>
          <cell r="AI54"/>
          <cell r="AJ54"/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6</v>
          </cell>
          <cell r="AV54">
            <v>3</v>
          </cell>
          <cell r="AW54"/>
          <cell r="AX54"/>
          <cell r="AY54"/>
          <cell r="AZ54">
            <v>62</v>
          </cell>
          <cell r="BA54">
            <v>4</v>
          </cell>
          <cell r="BB54">
            <v>1550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8</v>
          </cell>
          <cell r="BK54">
            <v>3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1</v>
          </cell>
          <cell r="AV55">
            <v>0</v>
          </cell>
          <cell r="AW55"/>
          <cell r="AX55"/>
          <cell r="AY55"/>
          <cell r="AZ55">
            <v>7</v>
          </cell>
          <cell r="BA55">
            <v>0.5</v>
          </cell>
          <cell r="BB55">
            <v>1400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</v>
          </cell>
          <cell r="AV60">
            <v>0</v>
          </cell>
          <cell r="AW60"/>
          <cell r="AX60"/>
          <cell r="AY60"/>
          <cell r="AZ60">
            <v>2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2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/>
          <cell r="AI63"/>
          <cell r="AJ63"/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2</v>
          </cell>
          <cell r="AV63">
            <v>3</v>
          </cell>
          <cell r="AW63"/>
          <cell r="AX63"/>
          <cell r="AY63"/>
          <cell r="AZ63">
            <v>44</v>
          </cell>
          <cell r="BA63">
            <v>2.5</v>
          </cell>
          <cell r="BB63">
            <v>1760.0000000000002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2</v>
          </cell>
          <cell r="BK63">
            <v>3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/>
          <cell r="T65"/>
          <cell r="U65"/>
          <cell r="V65">
            <v>1</v>
          </cell>
          <cell r="W65">
            <v>0.5</v>
          </cell>
          <cell r="X65">
            <v>200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16</v>
          </cell>
          <cell r="AU67">
            <v>4</v>
          </cell>
          <cell r="AV67">
            <v>6</v>
          </cell>
          <cell r="AW67"/>
          <cell r="AX67"/>
          <cell r="AY67"/>
          <cell r="AZ67">
            <v>85</v>
          </cell>
          <cell r="BA67">
            <v>3.5</v>
          </cell>
          <cell r="BB67">
            <v>2428.5714285714284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16</v>
          </cell>
          <cell r="BJ67">
            <v>4</v>
          </cell>
          <cell r="BK67">
            <v>6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>
            <v>0</v>
          </cell>
          <cell r="AW68"/>
          <cell r="AX68"/>
          <cell r="AY68"/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1</v>
          </cell>
          <cell r="AV69">
            <v>3</v>
          </cell>
          <cell r="AW69"/>
          <cell r="AX69"/>
          <cell r="AY69"/>
          <cell r="AZ69">
            <v>24</v>
          </cell>
          <cell r="BA69">
            <v>66</v>
          </cell>
          <cell r="BB69">
            <v>36.363636363636367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1</v>
          </cell>
          <cell r="BK69">
            <v>3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1</v>
          </cell>
          <cell r="AV71">
            <v>1</v>
          </cell>
          <cell r="AW71"/>
          <cell r="AX71"/>
          <cell r="AY71"/>
          <cell r="AZ71">
            <v>4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1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1</v>
          </cell>
          <cell r="AV72">
            <v>0</v>
          </cell>
          <cell r="AW72"/>
          <cell r="AX72"/>
          <cell r="AY72"/>
          <cell r="AZ72">
            <v>25</v>
          </cell>
          <cell r="BA72">
            <v>8.5</v>
          </cell>
          <cell r="BB72">
            <v>294.11764705882354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0</v>
          </cell>
          <cell r="S74"/>
          <cell r="T74"/>
          <cell r="U74"/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/>
          <cell r="AX74"/>
          <cell r="AY74"/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1</v>
          </cell>
          <cell r="AV75">
            <v>0</v>
          </cell>
          <cell r="AW75"/>
          <cell r="AX75"/>
          <cell r="AY75"/>
          <cell r="AZ75">
            <v>3</v>
          </cell>
          <cell r="BA75">
            <v>2</v>
          </cell>
          <cell r="BB75">
            <v>150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3</v>
          </cell>
          <cell r="AV79">
            <v>0</v>
          </cell>
          <cell r="AW79"/>
          <cell r="AX79"/>
          <cell r="AY79"/>
          <cell r="AZ79">
            <v>23</v>
          </cell>
          <cell r="BA79">
            <v>7</v>
          </cell>
          <cell r="BB79">
            <v>328.57142857142856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3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4</v>
          </cell>
          <cell r="R93">
            <v>1</v>
          </cell>
          <cell r="S93"/>
          <cell r="T93"/>
          <cell r="U93"/>
          <cell r="V93">
            <v>46</v>
          </cell>
          <cell r="W93">
            <v>1.5</v>
          </cell>
          <cell r="X93">
            <v>3066.666666666667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5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11</v>
          </cell>
          <cell r="AU93">
            <v>12</v>
          </cell>
          <cell r="AV93">
            <v>3</v>
          </cell>
          <cell r="AW93"/>
          <cell r="AX93"/>
          <cell r="AY93"/>
          <cell r="AZ93">
            <v>108</v>
          </cell>
          <cell r="BA93">
            <v>13</v>
          </cell>
          <cell r="BB93">
            <v>830.76923076923083</v>
          </cell>
          <cell r="BC93">
            <v>8</v>
          </cell>
          <cell r="BD93">
            <v>8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14</v>
          </cell>
          <cell r="BJ93">
            <v>16</v>
          </cell>
          <cell r="BK93">
            <v>4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3</v>
          </cell>
          <cell r="AW99"/>
          <cell r="AX99"/>
          <cell r="AY99"/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1</v>
          </cell>
          <cell r="Q100">
            <v>0</v>
          </cell>
          <cell r="R100">
            <v>0</v>
          </cell>
          <cell r="S100"/>
          <cell r="T100"/>
          <cell r="U100"/>
          <cell r="V100">
            <v>5</v>
          </cell>
          <cell r="W100">
            <v>8</v>
          </cell>
          <cell r="X100">
            <v>62.5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6</v>
          </cell>
          <cell r="BA100">
            <v>9.5</v>
          </cell>
          <cell r="BB100">
            <v>63.157894736842103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2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3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8</v>
          </cell>
          <cell r="BA103">
            <v>0.5</v>
          </cell>
          <cell r="BB103">
            <v>1600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3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>
            <v>0</v>
          </cell>
          <cell r="S104"/>
          <cell r="T104"/>
          <cell r="U104"/>
          <cell r="V104">
            <v>11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2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4</v>
          </cell>
          <cell r="BA104">
            <v>2</v>
          </cell>
          <cell r="BB104">
            <v>200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4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>
            <v>0</v>
          </cell>
          <cell r="S107"/>
          <cell r="T107"/>
          <cell r="U107"/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1</v>
          </cell>
          <cell r="AW107"/>
          <cell r="AX107"/>
          <cell r="AY107"/>
          <cell r="AZ107">
            <v>4</v>
          </cell>
          <cell r="BA107">
            <v>7</v>
          </cell>
          <cell r="BB107">
            <v>57.142857142857139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/>
          <cell r="AX111"/>
          <cell r="AY111"/>
          <cell r="AZ111">
            <v>9</v>
          </cell>
          <cell r="BA111">
            <v>0.5</v>
          </cell>
          <cell r="BB111">
            <v>1800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1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8</v>
          </cell>
          <cell r="AU115">
            <v>3</v>
          </cell>
          <cell r="AV115">
            <v>1</v>
          </cell>
          <cell r="AW115"/>
          <cell r="AX115"/>
          <cell r="AY115"/>
          <cell r="AZ115">
            <v>42</v>
          </cell>
          <cell r="BA115">
            <v>21.5</v>
          </cell>
          <cell r="BB115">
            <v>195.3488372093023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8</v>
          </cell>
          <cell r="BJ115">
            <v>3</v>
          </cell>
          <cell r="BK115">
            <v>1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>
            <v>2</v>
          </cell>
          <cell r="S120"/>
          <cell r="T120"/>
          <cell r="U120"/>
          <cell r="V120">
            <v>3</v>
          </cell>
          <cell r="W120">
            <v>0.5</v>
          </cell>
          <cell r="X120">
            <v>600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5</v>
          </cell>
          <cell r="AV120">
            <v>2</v>
          </cell>
          <cell r="AW120"/>
          <cell r="AX120"/>
          <cell r="AY120"/>
          <cell r="AZ120">
            <v>81</v>
          </cell>
          <cell r="BA120">
            <v>17</v>
          </cell>
          <cell r="BB120">
            <v>476.47058823529409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5</v>
          </cell>
          <cell r="BK120">
            <v>4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/>
          <cell r="T123"/>
          <cell r="U123"/>
          <cell r="V123">
            <v>3</v>
          </cell>
          <cell r="W123">
            <v>1</v>
          </cell>
          <cell r="X123">
            <v>300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1</v>
          </cell>
          <cell r="AV123">
            <v>0</v>
          </cell>
          <cell r="AW123"/>
          <cell r="AX123"/>
          <cell r="AY123"/>
          <cell r="AZ123">
            <v>3</v>
          </cell>
          <cell r="BA123">
            <v>2.5</v>
          </cell>
          <cell r="BB123">
            <v>120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2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1</v>
          </cell>
          <cell r="BA125">
            <v>4.5</v>
          </cell>
          <cell r="BB125">
            <v>22.222222222222221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13</v>
          </cell>
          <cell r="AV127">
            <v>0</v>
          </cell>
          <cell r="AW127"/>
          <cell r="AX127"/>
          <cell r="AY127"/>
          <cell r="AZ127">
            <v>71</v>
          </cell>
          <cell r="BA127">
            <v>6</v>
          </cell>
          <cell r="BB127">
            <v>1183.3333333333335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13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2</v>
          </cell>
          <cell r="AV128">
            <v>3</v>
          </cell>
          <cell r="AW128"/>
          <cell r="AX128"/>
          <cell r="AY128"/>
          <cell r="AZ128">
            <v>9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2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2</v>
          </cell>
          <cell r="AW138"/>
          <cell r="AX138"/>
          <cell r="AY138"/>
          <cell r="AZ138">
            <v>2</v>
          </cell>
          <cell r="BA138">
            <v>3</v>
          </cell>
          <cell r="BB138">
            <v>66.666666666666657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2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8</v>
          </cell>
          <cell r="AV150">
            <v>1</v>
          </cell>
          <cell r="AW150"/>
          <cell r="AX150"/>
          <cell r="AY150"/>
          <cell r="AZ150">
            <v>11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8</v>
          </cell>
          <cell r="BK150">
            <v>1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>
            <v>1</v>
          </cell>
          <cell r="S151"/>
          <cell r="T151"/>
          <cell r="U151"/>
          <cell r="V151">
            <v>3</v>
          </cell>
          <cell r="W151">
            <v>3.5</v>
          </cell>
          <cell r="X151">
            <v>85.714285714285708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>
            <v>2</v>
          </cell>
          <cell r="AH151"/>
          <cell r="AI151"/>
          <cell r="AJ151"/>
          <cell r="AK151">
            <v>7</v>
          </cell>
          <cell r="AL151">
            <v>0.5</v>
          </cell>
          <cell r="AM151">
            <v>1400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40</v>
          </cell>
          <cell r="AV151">
            <v>52</v>
          </cell>
          <cell r="AW151"/>
          <cell r="AX151"/>
          <cell r="AY151"/>
          <cell r="AZ151">
            <v>173</v>
          </cell>
          <cell r="BA151">
            <v>23.5</v>
          </cell>
          <cell r="BB151">
            <v>736.17021276595744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43</v>
          </cell>
          <cell r="BK151">
            <v>55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>
            <v>1</v>
          </cell>
          <cell r="S163"/>
          <cell r="T163"/>
          <cell r="U163"/>
          <cell r="V163">
            <v>14</v>
          </cell>
          <cell r="W163">
            <v>2</v>
          </cell>
          <cell r="X163">
            <v>700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2</v>
          </cell>
          <cell r="AV163">
            <v>2</v>
          </cell>
          <cell r="AW163"/>
          <cell r="AX163"/>
          <cell r="AY163"/>
          <cell r="AZ163">
            <v>40</v>
          </cell>
          <cell r="BA163">
            <v>22</v>
          </cell>
          <cell r="BB163">
            <v>181.81818181818181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3</v>
          </cell>
          <cell r="BK163">
            <v>3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1</v>
          </cell>
          <cell r="AV170">
            <v>0</v>
          </cell>
          <cell r="AW170"/>
          <cell r="AX170"/>
          <cell r="AY170"/>
          <cell r="AZ170">
            <v>6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>
            <v>0</v>
          </cell>
          <cell r="S171"/>
          <cell r="T171"/>
          <cell r="U171"/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2</v>
          </cell>
          <cell r="AV171">
            <v>0</v>
          </cell>
          <cell r="AW171"/>
          <cell r="AX171"/>
          <cell r="AY171"/>
          <cell r="AZ171">
            <v>10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4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/>
          <cell r="T172"/>
          <cell r="U172"/>
          <cell r="V172">
            <v>1</v>
          </cell>
          <cell r="W172">
            <v>1.5</v>
          </cell>
          <cell r="X172">
            <v>66.666666666666657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3</v>
          </cell>
          <cell r="AV172">
            <v>1</v>
          </cell>
          <cell r="AW172"/>
          <cell r="AX172"/>
          <cell r="AY172"/>
          <cell r="AZ172">
            <v>6</v>
          </cell>
          <cell r="BA172">
            <v>1</v>
          </cell>
          <cell r="BB172">
            <v>600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3</v>
          </cell>
          <cell r="BK172">
            <v>2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1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/>
          <cell r="AX177"/>
          <cell r="AY177"/>
          <cell r="AZ177">
            <v>1</v>
          </cell>
          <cell r="BA177">
            <v>4</v>
          </cell>
          <cell r="BB177">
            <v>25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0</v>
          </cell>
          <cell r="S183"/>
          <cell r="T183"/>
          <cell r="U183"/>
          <cell r="V183">
            <v>3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50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57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53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1</v>
          </cell>
          <cell r="S186"/>
          <cell r="T186"/>
          <cell r="U186"/>
          <cell r="V186">
            <v>2</v>
          </cell>
          <cell r="W186">
            <v>0.5</v>
          </cell>
          <cell r="X186">
            <v>400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4</v>
          </cell>
          <cell r="AV186">
            <v>1</v>
          </cell>
          <cell r="AW186"/>
          <cell r="AX186"/>
          <cell r="AY186"/>
          <cell r="AZ186">
            <v>8</v>
          </cell>
          <cell r="BA186">
            <v>14</v>
          </cell>
          <cell r="BB186">
            <v>57.142857142857139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5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1</v>
          </cell>
          <cell r="BA187">
            <v>4</v>
          </cell>
          <cell r="BB187">
            <v>25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4</v>
          </cell>
          <cell r="AV188">
            <v>2</v>
          </cell>
          <cell r="AW188"/>
          <cell r="AX188"/>
          <cell r="AY188"/>
          <cell r="AZ188">
            <v>16</v>
          </cell>
          <cell r="BA188">
            <v>17.5</v>
          </cell>
          <cell r="BB188">
            <v>91.428571428571431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4</v>
          </cell>
          <cell r="BK188">
            <v>2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1</v>
          </cell>
          <cell r="BA192">
            <v>11</v>
          </cell>
          <cell r="BB192">
            <v>9.0909090909090917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>
            <v>0</v>
          </cell>
          <cell r="S194"/>
          <cell r="T194"/>
          <cell r="U194"/>
          <cell r="V194">
            <v>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>
            <v>0</v>
          </cell>
          <cell r="AH194"/>
          <cell r="AI194"/>
          <cell r="AJ194"/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14</v>
          </cell>
          <cell r="AV194">
            <v>6</v>
          </cell>
          <cell r="AW194"/>
          <cell r="AX194"/>
          <cell r="AY194"/>
          <cell r="AZ194">
            <v>65</v>
          </cell>
          <cell r="BA194">
            <v>0.5</v>
          </cell>
          <cell r="BB194">
            <v>13000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20</v>
          </cell>
          <cell r="BK194">
            <v>6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0</v>
          </cell>
          <cell r="AV199">
            <v>2</v>
          </cell>
          <cell r="AW199"/>
          <cell r="AX199"/>
          <cell r="AY199"/>
          <cell r="AZ199">
            <v>6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0</v>
          </cell>
          <cell r="BK199">
            <v>2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/>
          <cell r="T210"/>
          <cell r="U210"/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3</v>
          </cell>
          <cell r="AV210">
            <v>1</v>
          </cell>
          <cell r="AW210"/>
          <cell r="AX210"/>
          <cell r="AY210"/>
          <cell r="AZ210">
            <v>22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4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/>
          <cell r="T212"/>
          <cell r="U212"/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1</v>
          </cell>
          <cell r="AV212">
            <v>0</v>
          </cell>
          <cell r="AW212"/>
          <cell r="AX212"/>
          <cell r="AY212"/>
          <cell r="AZ212">
            <v>2</v>
          </cell>
          <cell r="BA212">
            <v>5.5</v>
          </cell>
          <cell r="BB212">
            <v>36.363636363636367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>
            <v>0</v>
          </cell>
          <cell r="S222"/>
          <cell r="T222"/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3</v>
          </cell>
          <cell r="AV222">
            <v>3</v>
          </cell>
          <cell r="AW222"/>
          <cell r="AX222"/>
          <cell r="AY222"/>
          <cell r="AZ222">
            <v>12</v>
          </cell>
          <cell r="BA222">
            <v>0.5</v>
          </cell>
          <cell r="BB222">
            <v>2400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3</v>
          </cell>
          <cell r="BK222">
            <v>3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>
            <v>3</v>
          </cell>
          <cell r="BB228">
            <v>33.333333333333329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>
            <v>3</v>
          </cell>
          <cell r="AW229"/>
          <cell r="AX229"/>
          <cell r="AY229"/>
          <cell r="AZ229">
            <v>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3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1</v>
          </cell>
          <cell r="AV232">
            <v>1</v>
          </cell>
          <cell r="AW232"/>
          <cell r="AX232"/>
          <cell r="AY232"/>
          <cell r="AZ232">
            <v>5</v>
          </cell>
          <cell r="BA232">
            <v>0.5</v>
          </cell>
          <cell r="BB232">
            <v>1000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1</v>
          </cell>
          <cell r="BK232">
            <v>1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9</v>
          </cell>
          <cell r="W234">
            <v>4</v>
          </cell>
          <cell r="X234">
            <v>225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26</v>
          </cell>
          <cell r="AR234">
            <v>30</v>
          </cell>
          <cell r="AS234">
            <v>112</v>
          </cell>
          <cell r="AT234">
            <v>27</v>
          </cell>
          <cell r="AU234">
            <v>4</v>
          </cell>
          <cell r="AV234">
            <v>4</v>
          </cell>
          <cell r="AW234"/>
          <cell r="AX234"/>
          <cell r="AY234"/>
          <cell r="AZ234">
            <v>216</v>
          </cell>
          <cell r="BA234">
            <v>16.5</v>
          </cell>
          <cell r="BB234">
            <v>1309.0909090909092</v>
          </cell>
          <cell r="BC234">
            <v>2</v>
          </cell>
          <cell r="BD234">
            <v>1</v>
          </cell>
          <cell r="BE234">
            <v>10</v>
          </cell>
          <cell r="BF234">
            <v>29</v>
          </cell>
          <cell r="BG234">
            <v>30</v>
          </cell>
          <cell r="BH234">
            <v>119</v>
          </cell>
          <cell r="BI234">
            <v>28</v>
          </cell>
          <cell r="BJ234">
            <v>4</v>
          </cell>
          <cell r="BK234">
            <v>4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>
            <v>1</v>
          </cell>
          <cell r="AW239"/>
          <cell r="AX239"/>
          <cell r="AY239"/>
          <cell r="AZ239">
            <v>36</v>
          </cell>
          <cell r="BA239">
            <v>1</v>
          </cell>
          <cell r="BB239">
            <v>3600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4</v>
          </cell>
          <cell r="AU245">
            <v>4</v>
          </cell>
          <cell r="AV245">
            <v>1</v>
          </cell>
          <cell r="AW245"/>
          <cell r="AX245"/>
          <cell r="AY245"/>
          <cell r="AZ245">
            <v>11</v>
          </cell>
          <cell r="BA245">
            <v>5.5</v>
          </cell>
          <cell r="BB245">
            <v>200</v>
          </cell>
          <cell r="BC245">
            <v>0</v>
          </cell>
          <cell r="BD245">
            <v>0</v>
          </cell>
          <cell r="BE245">
            <v>0</v>
          </cell>
          <cell r="BF245">
            <v>1</v>
          </cell>
          <cell r="BG245">
            <v>0</v>
          </cell>
          <cell r="BH245">
            <v>1</v>
          </cell>
          <cell r="BI245">
            <v>4</v>
          </cell>
          <cell r="BJ245">
            <v>4</v>
          </cell>
          <cell r="BK245">
            <v>1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1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1</v>
          </cell>
          <cell r="BA248">
            <v>3.5</v>
          </cell>
          <cell r="BB248">
            <v>28.571428571428569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1</v>
          </cell>
          <cell r="AV255">
            <v>0</v>
          </cell>
          <cell r="AW255"/>
          <cell r="AX255"/>
          <cell r="AY255"/>
          <cell r="AZ255">
            <v>1</v>
          </cell>
          <cell r="BA255">
            <v>5.5</v>
          </cell>
          <cell r="BB255">
            <v>18.181818181818183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4</v>
          </cell>
          <cell r="AV259">
            <v>0</v>
          </cell>
          <cell r="AW259"/>
          <cell r="AX259"/>
          <cell r="AY259"/>
          <cell r="AZ259">
            <v>15</v>
          </cell>
          <cell r="BA259">
            <v>14.5</v>
          </cell>
          <cell r="BB259">
            <v>103.44827586206897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3</v>
          </cell>
          <cell r="AV263">
            <v>4</v>
          </cell>
          <cell r="AW263"/>
          <cell r="AX263"/>
          <cell r="AY263"/>
          <cell r="AZ263">
            <v>8</v>
          </cell>
          <cell r="BA263">
            <v>5</v>
          </cell>
          <cell r="BB263">
            <v>160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1</v>
          </cell>
          <cell r="BJ263">
            <v>3</v>
          </cell>
          <cell r="BK263">
            <v>4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1</v>
          </cell>
          <cell r="AV264">
            <v>0</v>
          </cell>
          <cell r="AW264"/>
          <cell r="AX264"/>
          <cell r="AY264"/>
          <cell r="AZ264">
            <v>1</v>
          </cell>
          <cell r="BA264">
            <v>5</v>
          </cell>
          <cell r="BB264">
            <v>20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>
            <v>3</v>
          </cell>
          <cell r="AH270"/>
          <cell r="AI270"/>
          <cell r="AJ270"/>
          <cell r="AK270">
            <v>13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13</v>
          </cell>
          <cell r="AV270">
            <v>5</v>
          </cell>
          <cell r="AW270"/>
          <cell r="AX270"/>
          <cell r="AY270"/>
          <cell r="AZ270">
            <v>72</v>
          </cell>
          <cell r="BA270">
            <v>2.5</v>
          </cell>
          <cell r="BB270">
            <v>2880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13</v>
          </cell>
          <cell r="BK270">
            <v>8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>
            <v>2</v>
          </cell>
          <cell r="AW273"/>
          <cell r="AX273"/>
          <cell r="AY273"/>
          <cell r="AZ273">
            <v>5</v>
          </cell>
          <cell r="BA273">
            <v>9</v>
          </cell>
          <cell r="BB273">
            <v>55.555555555555557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2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/>
          <cell r="AX274"/>
          <cell r="AY274"/>
          <cell r="AZ274">
            <v>1</v>
          </cell>
          <cell r="BA274">
            <v>0.5</v>
          </cell>
          <cell r="BB274">
            <v>200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2</v>
          </cell>
          <cell r="AU277">
            <v>1</v>
          </cell>
          <cell r="AV277">
            <v>0</v>
          </cell>
          <cell r="AW277"/>
          <cell r="AX277"/>
          <cell r="AY277"/>
          <cell r="AZ277">
            <v>3</v>
          </cell>
          <cell r="BA277">
            <v>3.5</v>
          </cell>
          <cell r="BB277">
            <v>85.714285714285708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2</v>
          </cell>
          <cell r="BJ277">
            <v>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>
            <v>2</v>
          </cell>
          <cell r="AW283"/>
          <cell r="AX283"/>
          <cell r="AY283"/>
          <cell r="AZ283">
            <v>8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2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10</v>
          </cell>
          <cell r="AV286">
            <v>4</v>
          </cell>
          <cell r="AW286"/>
          <cell r="AX286"/>
          <cell r="AY286"/>
          <cell r="AZ286">
            <v>61</v>
          </cell>
          <cell r="BA286">
            <v>2</v>
          </cell>
          <cell r="BB286">
            <v>3050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10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3</v>
          </cell>
          <cell r="BA289">
            <v>1</v>
          </cell>
          <cell r="BB289">
            <v>300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>
            <v>1</v>
          </cell>
          <cell r="AW293"/>
          <cell r="AX293"/>
          <cell r="AY293"/>
          <cell r="AZ293">
            <v>9</v>
          </cell>
          <cell r="BA293">
            <v>6</v>
          </cell>
          <cell r="BB293">
            <v>150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>
            <v>0</v>
          </cell>
          <cell r="S294"/>
          <cell r="T294"/>
          <cell r="U294"/>
          <cell r="V294">
            <v>4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/>
          <cell r="T301"/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0</v>
          </cell>
          <cell r="AW301"/>
          <cell r="AX301"/>
          <cell r="AY301"/>
          <cell r="AZ301">
            <v>1</v>
          </cell>
          <cell r="BA301">
            <v>1</v>
          </cell>
          <cell r="BB301">
            <v>100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2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1</v>
          </cell>
          <cell r="S304"/>
          <cell r="T304"/>
          <cell r="U304"/>
          <cell r="V304">
            <v>1</v>
          </cell>
          <cell r="W304">
            <v>6.5</v>
          </cell>
          <cell r="X304">
            <v>15.384615384615385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7</v>
          </cell>
          <cell r="AV304">
            <v>4</v>
          </cell>
          <cell r="AW304"/>
          <cell r="AX304"/>
          <cell r="AY304"/>
          <cell r="AZ304">
            <v>13</v>
          </cell>
          <cell r="BA304">
            <v>1</v>
          </cell>
          <cell r="BB304">
            <v>1300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7</v>
          </cell>
          <cell r="BK304">
            <v>5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/>
          <cell r="AX306"/>
          <cell r="AY306"/>
          <cell r="AZ306">
            <v>1</v>
          </cell>
          <cell r="BA306">
            <v>0.5</v>
          </cell>
          <cell r="BB306">
            <v>200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1</v>
          </cell>
          <cell r="AV307">
            <v>2</v>
          </cell>
          <cell r="AW307"/>
          <cell r="AX307"/>
          <cell r="AY307"/>
          <cell r="AZ307">
            <v>3</v>
          </cell>
          <cell r="BA307">
            <v>0.5</v>
          </cell>
          <cell r="BB307">
            <v>600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1</v>
          </cell>
          <cell r="BK307">
            <v>2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36</v>
          </cell>
          <cell r="BA311">
            <v>1.5</v>
          </cell>
          <cell r="BB311">
            <v>2400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8</v>
          </cell>
          <cell r="AV314">
            <v>6</v>
          </cell>
          <cell r="AW314"/>
          <cell r="AX314"/>
          <cell r="AY314"/>
          <cell r="AZ314">
            <v>80</v>
          </cell>
          <cell r="BA314">
            <v>0.5</v>
          </cell>
          <cell r="BB314">
            <v>16000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8</v>
          </cell>
          <cell r="BK314">
            <v>6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3</v>
          </cell>
          <cell r="AV324">
            <v>0</v>
          </cell>
          <cell r="AW324"/>
          <cell r="AX324"/>
          <cell r="AY324"/>
          <cell r="AZ324">
            <v>4</v>
          </cell>
          <cell r="BA324">
            <v>1</v>
          </cell>
          <cell r="BB324">
            <v>400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3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1</v>
          </cell>
          <cell r="BA329">
            <v>2</v>
          </cell>
          <cell r="BB329">
            <v>50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2</v>
          </cell>
          <cell r="AV339">
            <v>4</v>
          </cell>
          <cell r="AW339"/>
          <cell r="AX339"/>
          <cell r="AY339"/>
          <cell r="AZ339">
            <v>34</v>
          </cell>
          <cell r="BA339">
            <v>6.5</v>
          </cell>
          <cell r="BB339">
            <v>523.07692307692309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2</v>
          </cell>
          <cell r="BK339">
            <v>4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/>
          <cell r="T340"/>
          <cell r="U340"/>
          <cell r="V340">
            <v>3</v>
          </cell>
          <cell r="W340">
            <v>0.5</v>
          </cell>
          <cell r="X340">
            <v>600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/>
          <cell r="AI340"/>
          <cell r="AJ340"/>
          <cell r="AK340">
            <v>1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>
            <v>1</v>
          </cell>
          <cell r="AW340"/>
          <cell r="AX340"/>
          <cell r="AY340"/>
          <cell r="AZ340">
            <v>7</v>
          </cell>
          <cell r="BA340">
            <v>8</v>
          </cell>
          <cell r="BB340">
            <v>87.5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2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>
            <v>1</v>
          </cell>
          <cell r="AT425">
            <v>0</v>
          </cell>
          <cell r="AU425">
            <v>0</v>
          </cell>
          <cell r="AV425">
            <v>1</v>
          </cell>
          <cell r="AW425"/>
          <cell r="AX425"/>
          <cell r="AY425"/>
          <cell r="AZ425">
            <v>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2</v>
          </cell>
          <cell r="BI425">
            <v>0</v>
          </cell>
          <cell r="BJ425">
            <v>0</v>
          </cell>
          <cell r="BK425">
            <v>1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</v>
          </cell>
          <cell r="S454"/>
          <cell r="T454"/>
          <cell r="U454"/>
          <cell r="V454">
            <v>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1</v>
          </cell>
          <cell r="AW454"/>
          <cell r="AX454"/>
          <cell r="AY454"/>
          <cell r="AZ454">
            <v>1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4</v>
          </cell>
          <cell r="BA464">
            <v>1.5</v>
          </cell>
          <cell r="BB464">
            <v>266.66666666666663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1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1</v>
          </cell>
          <cell r="AV536">
            <v>0</v>
          </cell>
          <cell r="AW536"/>
          <cell r="AX536"/>
          <cell r="AY536"/>
          <cell r="AZ536">
            <v>4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1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2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/>
          <cell r="T593"/>
          <cell r="U593"/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1</v>
          </cell>
          <cell r="AW593"/>
          <cell r="AX593"/>
          <cell r="AY593"/>
          <cell r="AZ593">
            <v>2</v>
          </cell>
          <cell r="BA593">
            <v>1</v>
          </cell>
          <cell r="BB593">
            <v>200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1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>
            <v>0</v>
          </cell>
          <cell r="S600"/>
          <cell r="T600"/>
          <cell r="U600"/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/>
          <cell r="AX600"/>
          <cell r="AY600"/>
          <cell r="AZ600">
            <v>2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2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1</v>
          </cell>
          <cell r="AW721"/>
          <cell r="AX721"/>
          <cell r="AY721"/>
          <cell r="AZ721">
            <v>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1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1</v>
          </cell>
          <cell r="AW722"/>
          <cell r="AX722"/>
          <cell r="AY722"/>
          <cell r="AZ722">
            <v>1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1</v>
          </cell>
          <cell r="S749"/>
          <cell r="T749"/>
          <cell r="U749"/>
          <cell r="V749">
            <v>8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1</v>
          </cell>
          <cell r="AW749"/>
          <cell r="AX749"/>
          <cell r="AY749"/>
          <cell r="AZ749">
            <v>8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2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1</v>
          </cell>
          <cell r="AV761">
            <v>0</v>
          </cell>
          <cell r="AW761"/>
          <cell r="AX761"/>
          <cell r="AY761"/>
          <cell r="AZ761">
            <v>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1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>
            <v>2</v>
          </cell>
          <cell r="V7">
            <v>34</v>
          </cell>
          <cell r="W7">
            <v>0</v>
          </cell>
          <cell r="X7">
            <v>68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>
            <v>0</v>
          </cell>
          <cell r="AK7">
            <v>7</v>
          </cell>
          <cell r="AL7">
            <v>0</v>
          </cell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>
            <v>0</v>
          </cell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>
            <v>2</v>
          </cell>
          <cell r="CD7">
            <v>13</v>
          </cell>
          <cell r="CE7">
            <v>0</v>
          </cell>
          <cell r="CF7">
            <v>25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>
            <v>9</v>
          </cell>
          <cell r="V8">
            <v>23</v>
          </cell>
          <cell r="W8">
            <v>0</v>
          </cell>
          <cell r="X8">
            <v>43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>
            <v>6</v>
          </cell>
          <cell r="AK8">
            <v>25</v>
          </cell>
          <cell r="AL8">
            <v>0</v>
          </cell>
          <cell r="AM8">
            <v>44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>
            <v>3</v>
          </cell>
          <cell r="AZ8">
            <v>17</v>
          </cell>
          <cell r="BA8">
            <v>0</v>
          </cell>
          <cell r="BB8">
            <v>31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>
            <v>1</v>
          </cell>
          <cell r="CD8">
            <v>58</v>
          </cell>
          <cell r="CE8">
            <v>0</v>
          </cell>
          <cell r="CF8">
            <v>111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19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>
            <v>18</v>
          </cell>
          <cell r="AK9">
            <v>84</v>
          </cell>
          <cell r="AL9">
            <v>104</v>
          </cell>
          <cell r="AM9">
            <v>264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>
            <v>0</v>
          </cell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>
            <v>0</v>
          </cell>
          <cell r="CD9">
            <v>10</v>
          </cell>
          <cell r="CE9">
            <v>6</v>
          </cell>
          <cell r="CF9">
            <v>22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18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>
            <v>3</v>
          </cell>
          <cell r="V10">
            <v>17</v>
          </cell>
          <cell r="W10">
            <v>34</v>
          </cell>
          <cell r="X10">
            <v>67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>
            <v>1</v>
          </cell>
          <cell r="AK10">
            <v>60</v>
          </cell>
          <cell r="AL10">
            <v>63.5</v>
          </cell>
          <cell r="AM10">
            <v>167.5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>
            <v>0</v>
          </cell>
          <cell r="AZ10">
            <v>2</v>
          </cell>
          <cell r="BA10">
            <v>4</v>
          </cell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>
            <v>0</v>
          </cell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4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>
            <v>0</v>
          </cell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>
            <v>2</v>
          </cell>
          <cell r="AK11">
            <v>102</v>
          </cell>
          <cell r="AL11">
            <v>116</v>
          </cell>
          <cell r="AM11">
            <v>307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>
            <v>1</v>
          </cell>
          <cell r="AZ11">
            <v>3</v>
          </cell>
          <cell r="BA11">
            <v>7</v>
          </cell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3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>
            <v>40</v>
          </cell>
          <cell r="V12">
            <v>406</v>
          </cell>
          <cell r="W12">
            <v>80.5</v>
          </cell>
          <cell r="X12">
            <v>874.5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>
            <v>44</v>
          </cell>
          <cell r="AK12">
            <v>459</v>
          </cell>
          <cell r="AL12">
            <v>80.5</v>
          </cell>
          <cell r="AM12">
            <v>969.5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>
            <v>1</v>
          </cell>
          <cell r="AZ12">
            <v>16</v>
          </cell>
          <cell r="BA12">
            <v>3</v>
          </cell>
          <cell r="BB12">
            <v>34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>
            <v>3</v>
          </cell>
          <cell r="CD12">
            <v>23</v>
          </cell>
          <cell r="CE12">
            <v>2</v>
          </cell>
          <cell r="CF12">
            <v>48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88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>
            <v>8</v>
          </cell>
          <cell r="V13">
            <v>101</v>
          </cell>
          <cell r="W13">
            <v>143.5</v>
          </cell>
          <cell r="X13">
            <v>323.5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>
            <v>25</v>
          </cell>
          <cell r="AK13">
            <v>172</v>
          </cell>
          <cell r="AL13">
            <v>316</v>
          </cell>
          <cell r="AM13">
            <v>646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>
            <v>0</v>
          </cell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>
            <v>0</v>
          </cell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33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>
            <v>15</v>
          </cell>
          <cell r="V14">
            <v>105</v>
          </cell>
          <cell r="W14">
            <v>234.5</v>
          </cell>
          <cell r="X14">
            <v>423.5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>
            <v>28</v>
          </cell>
          <cell r="AK14">
            <v>335</v>
          </cell>
          <cell r="AL14">
            <v>208</v>
          </cell>
          <cell r="AM14">
            <v>853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>
            <v>0</v>
          </cell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D14">
            <v>9</v>
          </cell>
          <cell r="CE14">
            <v>4</v>
          </cell>
          <cell r="CF14">
            <v>21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44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>
            <v>22</v>
          </cell>
          <cell r="V15">
            <v>199</v>
          </cell>
          <cell r="W15">
            <v>370.5</v>
          </cell>
          <cell r="X15">
            <v>730.5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>
            <v>11</v>
          </cell>
          <cell r="AK15">
            <v>225</v>
          </cell>
          <cell r="AL15">
            <v>110.5</v>
          </cell>
          <cell r="AM15">
            <v>538.5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33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>
            <v>4</v>
          </cell>
          <cell r="V16">
            <v>33</v>
          </cell>
          <cell r="W16">
            <v>86.5</v>
          </cell>
          <cell r="X16">
            <v>152.5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>
            <v>11</v>
          </cell>
          <cell r="AK16">
            <v>66</v>
          </cell>
          <cell r="AL16">
            <v>11.5</v>
          </cell>
          <cell r="AM16">
            <v>142.5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15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>
            <v>6</v>
          </cell>
          <cell r="V17">
            <v>39</v>
          </cell>
          <cell r="W17">
            <v>10</v>
          </cell>
          <cell r="X17">
            <v>87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>
            <v>4</v>
          </cell>
          <cell r="AK17">
            <v>20</v>
          </cell>
          <cell r="AL17">
            <v>94</v>
          </cell>
          <cell r="AM17">
            <v>132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10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>
            <v>4</v>
          </cell>
          <cell r="V18">
            <v>50</v>
          </cell>
          <cell r="W18">
            <v>176</v>
          </cell>
          <cell r="X18">
            <v>267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>
            <v>15</v>
          </cell>
          <cell r="AK18">
            <v>132</v>
          </cell>
          <cell r="AL18">
            <v>209.5</v>
          </cell>
          <cell r="AM18">
            <v>458.5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>
            <v>0</v>
          </cell>
          <cell r="AZ18">
            <v>1</v>
          </cell>
          <cell r="BA18">
            <v>6.5</v>
          </cell>
          <cell r="BB18">
            <v>8.5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19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>
            <v>5</v>
          </cell>
          <cell r="V19">
            <v>73</v>
          </cell>
          <cell r="W19">
            <v>42</v>
          </cell>
          <cell r="X19">
            <v>182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>
            <v>11</v>
          </cell>
          <cell r="AK19">
            <v>170</v>
          </cell>
          <cell r="AL19">
            <v>104</v>
          </cell>
          <cell r="AM19">
            <v>405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>
            <v>0</v>
          </cell>
          <cell r="AZ19">
            <v>3</v>
          </cell>
          <cell r="BA19">
            <v>6</v>
          </cell>
          <cell r="BB19">
            <v>11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>
            <v>0</v>
          </cell>
          <cell r="CD19">
            <v>17</v>
          </cell>
          <cell r="CE19">
            <v>5</v>
          </cell>
          <cell r="CF19">
            <v>35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16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>
            <v>40</v>
          </cell>
          <cell r="V20">
            <v>208</v>
          </cell>
          <cell r="W20">
            <v>90.5</v>
          </cell>
          <cell r="X20">
            <v>468.5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</v>
          </cell>
          <cell r="AK20">
            <v>6</v>
          </cell>
          <cell r="AL20">
            <v>73</v>
          </cell>
          <cell r="AM20">
            <v>84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>
            <v>0</v>
          </cell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>
            <v>3</v>
          </cell>
          <cell r="CD20">
            <v>33</v>
          </cell>
          <cell r="CE20">
            <v>1</v>
          </cell>
          <cell r="CF20">
            <v>65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48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>
            <v>55</v>
          </cell>
          <cell r="V21">
            <v>469</v>
          </cell>
          <cell r="W21">
            <v>293.5</v>
          </cell>
          <cell r="X21">
            <v>1212.5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>
            <v>121</v>
          </cell>
          <cell r="AK21">
            <v>818</v>
          </cell>
          <cell r="AL21">
            <v>395</v>
          </cell>
          <cell r="AM21">
            <v>1947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>
            <v>5</v>
          </cell>
          <cell r="AZ21">
            <v>21</v>
          </cell>
          <cell r="BA21">
            <v>37.5</v>
          </cell>
          <cell r="BB21">
            <v>78.5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>
            <v>8</v>
          </cell>
          <cell r="CD21">
            <v>87</v>
          </cell>
          <cell r="CE21">
            <v>112</v>
          </cell>
          <cell r="CF21">
            <v>278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189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>
            <v>4</v>
          </cell>
          <cell r="V22">
            <v>31</v>
          </cell>
          <cell r="W22">
            <v>23.5</v>
          </cell>
          <cell r="X22">
            <v>83.5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>
            <v>25</v>
          </cell>
          <cell r="AK22">
            <v>272</v>
          </cell>
          <cell r="AL22">
            <v>24.5</v>
          </cell>
          <cell r="AM22">
            <v>525.5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0</v>
          </cell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29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>
            <v>3</v>
          </cell>
          <cell r="V23">
            <v>13</v>
          </cell>
          <cell r="W23">
            <v>53</v>
          </cell>
          <cell r="X23">
            <v>72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>
            <v>27</v>
          </cell>
          <cell r="AK23">
            <v>146</v>
          </cell>
          <cell r="AL23">
            <v>119</v>
          </cell>
          <cell r="AM23">
            <v>387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30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V24">
            <v>8</v>
          </cell>
          <cell r="W24">
            <v>21</v>
          </cell>
          <cell r="X24">
            <v>36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>
            <v>0</v>
          </cell>
          <cell r="AK24">
            <v>12</v>
          </cell>
          <cell r="AL24">
            <v>27</v>
          </cell>
          <cell r="AM24">
            <v>50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>
            <v>1</v>
          </cell>
          <cell r="V25">
            <v>17</v>
          </cell>
          <cell r="W25">
            <v>10</v>
          </cell>
          <cell r="X25">
            <v>43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>
            <v>7</v>
          </cell>
          <cell r="AK25">
            <v>67</v>
          </cell>
          <cell r="AL25">
            <v>27</v>
          </cell>
          <cell r="AM25">
            <v>155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>
            <v>0</v>
          </cell>
          <cell r="AZ25">
            <v>2</v>
          </cell>
          <cell r="BA25">
            <v>1</v>
          </cell>
          <cell r="BB25">
            <v>5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8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>
            <v>2</v>
          </cell>
          <cell r="V26">
            <v>7</v>
          </cell>
          <cell r="W26">
            <v>8.5</v>
          </cell>
          <cell r="X26">
            <v>20.5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>
            <v>4</v>
          </cell>
          <cell r="AK26">
            <v>16</v>
          </cell>
          <cell r="AL26">
            <v>64</v>
          </cell>
          <cell r="AM26">
            <v>95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6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V27">
            <v>1</v>
          </cell>
          <cell r="W27">
            <v>46</v>
          </cell>
          <cell r="X27">
            <v>48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>
            <v>2</v>
          </cell>
          <cell r="AK27">
            <v>10</v>
          </cell>
          <cell r="AL27">
            <v>36</v>
          </cell>
          <cell r="AM27">
            <v>51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3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>
            <v>32</v>
          </cell>
          <cell r="V28">
            <v>454</v>
          </cell>
          <cell r="W28">
            <v>348.5</v>
          </cell>
          <cell r="X28">
            <v>1215.5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>
            <v>16</v>
          </cell>
          <cell r="AK28">
            <v>151</v>
          </cell>
          <cell r="AL28">
            <v>324</v>
          </cell>
          <cell r="AM28">
            <v>610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>
            <v>1</v>
          </cell>
          <cell r="AZ28">
            <v>13</v>
          </cell>
          <cell r="BA28">
            <v>10</v>
          </cell>
          <cell r="BB28">
            <v>34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49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>
            <v>11</v>
          </cell>
          <cell r="V29">
            <v>135</v>
          </cell>
          <cell r="W29">
            <v>143.5</v>
          </cell>
          <cell r="X29">
            <v>392.5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>
            <v>23</v>
          </cell>
          <cell r="AK29">
            <v>238</v>
          </cell>
          <cell r="AL29">
            <v>302.5</v>
          </cell>
          <cell r="AM29">
            <v>724.5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>
            <v>0</v>
          </cell>
          <cell r="AZ29">
            <v>6</v>
          </cell>
          <cell r="BA29">
            <v>20.5</v>
          </cell>
          <cell r="BB29">
            <v>31.5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  <cell r="CD29">
            <v>15</v>
          </cell>
          <cell r="CE29">
            <v>1</v>
          </cell>
          <cell r="CF29">
            <v>31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34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>
            <v>9</v>
          </cell>
          <cell r="V30">
            <v>273</v>
          </cell>
          <cell r="W30">
            <v>138</v>
          </cell>
          <cell r="X30">
            <v>659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>
            <v>31</v>
          </cell>
          <cell r="AK30">
            <v>542</v>
          </cell>
          <cell r="AL30">
            <v>223.5</v>
          </cell>
          <cell r="AM30">
            <v>1271.5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Z30">
            <v>3</v>
          </cell>
          <cell r="BA30">
            <v>10.5</v>
          </cell>
          <cell r="BB30">
            <v>16.5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>
            <v>1</v>
          </cell>
          <cell r="BO30">
            <v>6</v>
          </cell>
          <cell r="BP30">
            <v>0.5</v>
          </cell>
          <cell r="BQ30">
            <v>12.5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>
            <v>1</v>
          </cell>
          <cell r="CD30">
            <v>11</v>
          </cell>
          <cell r="CE30">
            <v>16.5</v>
          </cell>
          <cell r="CF30">
            <v>37.5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42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>
            <v>8</v>
          </cell>
          <cell r="V31">
            <v>84</v>
          </cell>
          <cell r="W31">
            <v>72.5</v>
          </cell>
          <cell r="X31">
            <v>221.5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>
            <v>37</v>
          </cell>
          <cell r="AK31">
            <v>345</v>
          </cell>
          <cell r="AL31">
            <v>225</v>
          </cell>
          <cell r="AM31">
            <v>872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Z31">
            <v>5</v>
          </cell>
          <cell r="BA31">
            <v>6</v>
          </cell>
          <cell r="BB31">
            <v>15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46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37</v>
          </cell>
          <cell r="R32">
            <v>13</v>
          </cell>
          <cell r="V32">
            <v>286</v>
          </cell>
          <cell r="W32">
            <v>124</v>
          </cell>
          <cell r="X32">
            <v>655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12</v>
          </cell>
          <cell r="AG32">
            <v>5</v>
          </cell>
          <cell r="AK32">
            <v>92</v>
          </cell>
          <cell r="AL32">
            <v>168</v>
          </cell>
          <cell r="AM32">
            <v>344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</v>
          </cell>
          <cell r="AV32">
            <v>0</v>
          </cell>
          <cell r="AZ32">
            <v>6</v>
          </cell>
          <cell r="BA32">
            <v>7.5</v>
          </cell>
          <cell r="BB32">
            <v>19.5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D32">
            <v>8</v>
          </cell>
          <cell r="CE32">
            <v>4</v>
          </cell>
          <cell r="CF32">
            <v>17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55</v>
          </cell>
          <cell r="CO32">
            <v>19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V33">
            <v>6</v>
          </cell>
          <cell r="W33">
            <v>15</v>
          </cell>
          <cell r="X33">
            <v>25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>
            <v>0</v>
          </cell>
          <cell r="AK33">
            <v>19</v>
          </cell>
          <cell r="AL33">
            <v>81</v>
          </cell>
          <cell r="AM33">
            <v>118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1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>
            <v>7</v>
          </cell>
          <cell r="V34">
            <v>35</v>
          </cell>
          <cell r="W34">
            <v>70</v>
          </cell>
          <cell r="X34">
            <v>138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>
            <v>1</v>
          </cell>
          <cell r="AK34">
            <v>15</v>
          </cell>
          <cell r="AL34">
            <v>242.5</v>
          </cell>
          <cell r="AM34">
            <v>267.5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>
            <v>0</v>
          </cell>
          <cell r="AZ34">
            <v>6</v>
          </cell>
          <cell r="BA34">
            <v>4</v>
          </cell>
          <cell r="BB34">
            <v>15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8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>
            <v>16</v>
          </cell>
          <cell r="V35">
            <v>87</v>
          </cell>
          <cell r="W35">
            <v>157</v>
          </cell>
          <cell r="X35">
            <v>313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>
            <v>8</v>
          </cell>
          <cell r="AK35">
            <v>178</v>
          </cell>
          <cell r="AL35">
            <v>189</v>
          </cell>
          <cell r="AM35">
            <v>480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>
            <v>0</v>
          </cell>
          <cell r="CD35">
            <v>12</v>
          </cell>
          <cell r="CE35">
            <v>4.5</v>
          </cell>
          <cell r="CF35">
            <v>20.5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24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>
            <v>0</v>
          </cell>
          <cell r="AK36">
            <v>77</v>
          </cell>
          <cell r="AL36">
            <v>449</v>
          </cell>
          <cell r="AM36">
            <v>580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>
            <v>13</v>
          </cell>
          <cell r="V37">
            <v>42</v>
          </cell>
          <cell r="W37">
            <v>198.5</v>
          </cell>
          <cell r="X37">
            <v>279.5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>
            <v>17</v>
          </cell>
          <cell r="AK37">
            <v>118</v>
          </cell>
          <cell r="AL37">
            <v>57.5</v>
          </cell>
          <cell r="AM37">
            <v>273.5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>
            <v>0</v>
          </cell>
          <cell r="AZ37">
            <v>3</v>
          </cell>
          <cell r="BA37">
            <v>4</v>
          </cell>
          <cell r="BB37">
            <v>9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>
            <v>7</v>
          </cell>
          <cell r="CD37">
            <v>10</v>
          </cell>
          <cell r="CE37">
            <v>5</v>
          </cell>
          <cell r="CF37">
            <v>24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37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2</v>
          </cell>
          <cell r="R38">
            <v>5</v>
          </cell>
          <cell r="V38">
            <v>12</v>
          </cell>
          <cell r="W38">
            <v>16.5</v>
          </cell>
          <cell r="X38">
            <v>39.5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>
            <v>0</v>
          </cell>
          <cell r="AK38">
            <v>11</v>
          </cell>
          <cell r="AL38">
            <v>52</v>
          </cell>
          <cell r="AM38">
            <v>69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2</v>
          </cell>
          <cell r="CO38">
            <v>5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>
            <v>0</v>
          </cell>
          <cell r="V39">
            <v>3</v>
          </cell>
          <cell r="W39">
            <v>1.5</v>
          </cell>
          <cell r="X39">
            <v>7.5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>
            <v>1</v>
          </cell>
          <cell r="AK39">
            <v>10</v>
          </cell>
          <cell r="AL39">
            <v>16</v>
          </cell>
          <cell r="AM39">
            <v>36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1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>
            <v>6</v>
          </cell>
          <cell r="V40">
            <v>59</v>
          </cell>
          <cell r="W40">
            <v>36.5</v>
          </cell>
          <cell r="X40">
            <v>152.5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>
            <v>22</v>
          </cell>
          <cell r="AK40">
            <v>195</v>
          </cell>
          <cell r="AL40">
            <v>220.5</v>
          </cell>
          <cell r="AM40">
            <v>598.5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28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7</v>
          </cell>
          <cell r="R41">
            <v>14</v>
          </cell>
          <cell r="V41">
            <v>92</v>
          </cell>
          <cell r="W41">
            <v>22.5</v>
          </cell>
          <cell r="X41">
            <v>186.5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>
            <v>0</v>
          </cell>
          <cell r="AK41">
            <v>11</v>
          </cell>
          <cell r="AL41">
            <v>9</v>
          </cell>
          <cell r="AM41">
            <v>30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>
            <v>0</v>
          </cell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8</v>
          </cell>
          <cell r="CO41">
            <v>14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6</v>
          </cell>
          <cell r="R42">
            <v>8</v>
          </cell>
          <cell r="V42">
            <v>127</v>
          </cell>
          <cell r="W42">
            <v>179</v>
          </cell>
          <cell r="X42">
            <v>406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8</v>
          </cell>
          <cell r="AG42">
            <v>6</v>
          </cell>
          <cell r="AK42">
            <v>143</v>
          </cell>
          <cell r="AL42">
            <v>173.5</v>
          </cell>
          <cell r="AM42">
            <v>439.5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3</v>
          </cell>
          <cell r="AV42">
            <v>0</v>
          </cell>
          <cell r="AZ42">
            <v>9</v>
          </cell>
          <cell r="BA42">
            <v>14.5</v>
          </cell>
          <cell r="BB42">
            <v>31.5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5</v>
          </cell>
          <cell r="BZ42">
            <v>10</v>
          </cell>
          <cell r="CD42">
            <v>71</v>
          </cell>
          <cell r="CE42">
            <v>27.5</v>
          </cell>
          <cell r="CF42">
            <v>159.5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22</v>
          </cell>
          <cell r="CO42">
            <v>24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>
            <v>0</v>
          </cell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>
            <v>1</v>
          </cell>
          <cell r="AK43">
            <v>35</v>
          </cell>
          <cell r="AL43">
            <v>10</v>
          </cell>
          <cell r="AM43">
            <v>79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1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>
            <v>0</v>
          </cell>
          <cell r="V44">
            <v>18</v>
          </cell>
          <cell r="W44">
            <v>13.5</v>
          </cell>
          <cell r="X44">
            <v>47.5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2</v>
          </cell>
          <cell r="AK44">
            <v>5</v>
          </cell>
          <cell r="AL44">
            <v>27</v>
          </cell>
          <cell r="AM44">
            <v>37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2</v>
          </cell>
          <cell r="CO44">
            <v>2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1</v>
          </cell>
          <cell r="R45">
            <v>0</v>
          </cell>
          <cell r="V45">
            <v>17</v>
          </cell>
          <cell r="W45">
            <v>1.5</v>
          </cell>
          <cell r="X45">
            <v>34.5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18</v>
          </cell>
          <cell r="AG45">
            <v>20</v>
          </cell>
          <cell r="AK45">
            <v>146</v>
          </cell>
          <cell r="AL45">
            <v>106.5</v>
          </cell>
          <cell r="AM45">
            <v>395.5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19</v>
          </cell>
          <cell r="CO45">
            <v>20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13</v>
          </cell>
          <cell r="R46">
            <v>11</v>
          </cell>
          <cell r="V46">
            <v>96</v>
          </cell>
          <cell r="W46">
            <v>45</v>
          </cell>
          <cell r="X46">
            <v>219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>
            <v>0</v>
          </cell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13</v>
          </cell>
          <cell r="CO46">
            <v>11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6</v>
          </cell>
          <cell r="AG47">
            <v>2</v>
          </cell>
          <cell r="AK47">
            <v>31</v>
          </cell>
          <cell r="AL47">
            <v>6</v>
          </cell>
          <cell r="AM47">
            <v>60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6</v>
          </cell>
          <cell r="CO47">
            <v>2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V48">
            <v>2</v>
          </cell>
          <cell r="W48">
            <v>9.5</v>
          </cell>
          <cell r="X48">
            <v>13.5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K48">
            <v>16</v>
          </cell>
          <cell r="AL48">
            <v>57</v>
          </cell>
          <cell r="AM48">
            <v>75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>
            <v>4</v>
          </cell>
          <cell r="AK50">
            <v>29</v>
          </cell>
          <cell r="AL50">
            <v>75</v>
          </cell>
          <cell r="AM50">
            <v>128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4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>
            <v>1</v>
          </cell>
          <cell r="V52">
            <v>35</v>
          </cell>
          <cell r="W52">
            <v>4</v>
          </cell>
          <cell r="X52">
            <v>63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1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>
            <v>5</v>
          </cell>
          <cell r="AK53">
            <v>32</v>
          </cell>
          <cell r="AL53">
            <v>22</v>
          </cell>
          <cell r="AM53">
            <v>82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5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V54">
            <v>2</v>
          </cell>
          <cell r="W54">
            <v>66</v>
          </cell>
          <cell r="X54">
            <v>70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>
            <v>6</v>
          </cell>
          <cell r="AK54">
            <v>28</v>
          </cell>
          <cell r="AL54">
            <v>36</v>
          </cell>
          <cell r="AM54">
            <v>84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1</v>
          </cell>
          <cell r="CO54">
            <v>6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>
            <v>23</v>
          </cell>
          <cell r="V55">
            <v>79</v>
          </cell>
          <cell r="W55">
            <v>288.5</v>
          </cell>
          <cell r="X55">
            <v>441.5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>
            <v>30</v>
          </cell>
          <cell r="AK55">
            <v>347</v>
          </cell>
          <cell r="AL55">
            <v>344</v>
          </cell>
          <cell r="AM55">
            <v>1006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>
            <v>0</v>
          </cell>
          <cell r="AZ55">
            <v>6</v>
          </cell>
          <cell r="BA55">
            <v>12.5</v>
          </cell>
          <cell r="BB55">
            <v>22.5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>
            <v>0</v>
          </cell>
          <cell r="CD55">
            <v>9</v>
          </cell>
          <cell r="CE55">
            <v>4.5</v>
          </cell>
          <cell r="CF55">
            <v>22.5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53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>
            <v>0</v>
          </cell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>
            <v>2</v>
          </cell>
          <cell r="AK56">
            <v>9</v>
          </cell>
          <cell r="AL56">
            <v>25</v>
          </cell>
          <cell r="AM56">
            <v>43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0</v>
          </cell>
          <cell r="AZ56">
            <v>1</v>
          </cell>
          <cell r="BA56">
            <v>0.5</v>
          </cell>
          <cell r="BB56">
            <v>2.5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1</v>
          </cell>
          <cell r="CD56">
            <v>8</v>
          </cell>
          <cell r="CE56">
            <v>0</v>
          </cell>
          <cell r="CF56">
            <v>14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3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>
            <v>0</v>
          </cell>
          <cell r="V57">
            <v>17</v>
          </cell>
          <cell r="W57">
            <v>55.5</v>
          </cell>
          <cell r="X57">
            <v>80.5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>
            <v>26</v>
          </cell>
          <cell r="AK57">
            <v>324</v>
          </cell>
          <cell r="AL57">
            <v>254</v>
          </cell>
          <cell r="AM57">
            <v>835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</v>
          </cell>
          <cell r="AZ57">
            <v>3</v>
          </cell>
          <cell r="BA57">
            <v>2</v>
          </cell>
          <cell r="BB57">
            <v>7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>
            <v>0</v>
          </cell>
          <cell r="CD57">
            <v>3</v>
          </cell>
          <cell r="CE57">
            <v>8.5</v>
          </cell>
          <cell r="CF57">
            <v>14.5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27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>
            <v>6</v>
          </cell>
          <cell r="V58">
            <v>86</v>
          </cell>
          <cell r="W58">
            <v>76.5</v>
          </cell>
          <cell r="X58">
            <v>236.5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>
            <v>18</v>
          </cell>
          <cell r="AK58">
            <v>123</v>
          </cell>
          <cell r="AL58">
            <v>375</v>
          </cell>
          <cell r="AM58">
            <v>591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>
            <v>0</v>
          </cell>
          <cell r="AZ58">
            <v>3</v>
          </cell>
          <cell r="BA58">
            <v>10</v>
          </cell>
          <cell r="BB58">
            <v>16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>
            <v>0</v>
          </cell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24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>
            <v>2</v>
          </cell>
          <cell r="V59">
            <v>19</v>
          </cell>
          <cell r="W59">
            <v>30.5</v>
          </cell>
          <cell r="X59">
            <v>65.5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>
            <v>9</v>
          </cell>
          <cell r="AK59">
            <v>124</v>
          </cell>
          <cell r="AL59">
            <v>63</v>
          </cell>
          <cell r="AM59">
            <v>287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11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>
            <v>0</v>
          </cell>
          <cell r="V60">
            <v>8</v>
          </cell>
          <cell r="W60">
            <v>22.5</v>
          </cell>
          <cell r="X60">
            <v>34.5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>
            <v>7</v>
          </cell>
          <cell r="AK60">
            <v>46</v>
          </cell>
          <cell r="AL60">
            <v>45.5</v>
          </cell>
          <cell r="AM60">
            <v>132.5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7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>
            <v>0</v>
          </cell>
          <cell r="V61">
            <v>24</v>
          </cell>
          <cell r="W61">
            <v>29.5</v>
          </cell>
          <cell r="X61">
            <v>69.5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>
            <v>0</v>
          </cell>
          <cell r="AK61">
            <v>55</v>
          </cell>
          <cell r="AL61">
            <v>26</v>
          </cell>
          <cell r="AM61">
            <v>125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>
            <v>0</v>
          </cell>
          <cell r="CD61">
            <v>1</v>
          </cell>
          <cell r="CE61">
            <v>0</v>
          </cell>
          <cell r="CF61">
            <v>2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>
            <v>3</v>
          </cell>
          <cell r="V62">
            <v>8</v>
          </cell>
          <cell r="W62">
            <v>14</v>
          </cell>
          <cell r="X62">
            <v>29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>
            <v>19</v>
          </cell>
          <cell r="AK62">
            <v>137</v>
          </cell>
          <cell r="AL62">
            <v>47.5</v>
          </cell>
          <cell r="AM62">
            <v>293.5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>
            <v>0</v>
          </cell>
          <cell r="AZ62">
            <v>8</v>
          </cell>
          <cell r="BA62">
            <v>0</v>
          </cell>
          <cell r="BB62">
            <v>15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22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>
            <v>10</v>
          </cell>
          <cell r="V63">
            <v>30</v>
          </cell>
          <cell r="W63">
            <v>23.5</v>
          </cell>
          <cell r="X63">
            <v>78.5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>
            <v>4</v>
          </cell>
          <cell r="AK63">
            <v>17</v>
          </cell>
          <cell r="AL63">
            <v>25.5</v>
          </cell>
          <cell r="AM63">
            <v>57.5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14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>
            <v>4</v>
          </cell>
          <cell r="V64">
            <v>141</v>
          </cell>
          <cell r="W64">
            <v>94.5</v>
          </cell>
          <cell r="X64">
            <v>331.5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>
            <v>10</v>
          </cell>
          <cell r="AK64">
            <v>71</v>
          </cell>
          <cell r="AL64">
            <v>183</v>
          </cell>
          <cell r="AM64">
            <v>316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Z64">
            <v>2</v>
          </cell>
          <cell r="BA64">
            <v>3</v>
          </cell>
          <cell r="BB64">
            <v>7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>
            <v>3</v>
          </cell>
          <cell r="CD64">
            <v>6</v>
          </cell>
          <cell r="CE64">
            <v>2.5</v>
          </cell>
          <cell r="CF64">
            <v>14.5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17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V65">
            <v>2</v>
          </cell>
          <cell r="W65">
            <v>4.5</v>
          </cell>
          <cell r="X65">
            <v>7.5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>
            <v>9</v>
          </cell>
          <cell r="AK65">
            <v>45</v>
          </cell>
          <cell r="AL65">
            <v>70</v>
          </cell>
          <cell r="AM65">
            <v>153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2</v>
          </cell>
          <cell r="CM65">
            <v>5</v>
          </cell>
          <cell r="CN65">
            <v>3</v>
          </cell>
          <cell r="CO65">
            <v>9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3</v>
          </cell>
          <cell r="R66">
            <v>0</v>
          </cell>
          <cell r="V66">
            <v>21</v>
          </cell>
          <cell r="W66">
            <v>12.5</v>
          </cell>
          <cell r="X66">
            <v>51.5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15</v>
          </cell>
          <cell r="AG66">
            <v>1</v>
          </cell>
          <cell r="AK66">
            <v>124</v>
          </cell>
          <cell r="AL66">
            <v>24</v>
          </cell>
          <cell r="AM66">
            <v>247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1</v>
          </cell>
          <cell r="BK66">
            <v>0</v>
          </cell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19</v>
          </cell>
          <cell r="CO66">
            <v>1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V67">
            <v>1</v>
          </cell>
          <cell r="W67">
            <v>6</v>
          </cell>
          <cell r="X67">
            <v>8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>
            <v>7</v>
          </cell>
          <cell r="AK67">
            <v>38</v>
          </cell>
          <cell r="AL67">
            <v>107.5</v>
          </cell>
          <cell r="AM67">
            <v>179.5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7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19</v>
          </cell>
          <cell r="Q68">
            <v>17</v>
          </cell>
          <cell r="R68">
            <v>17</v>
          </cell>
          <cell r="V68">
            <v>161</v>
          </cell>
          <cell r="W68">
            <v>251</v>
          </cell>
          <cell r="X68">
            <v>549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19</v>
          </cell>
          <cell r="AG68">
            <v>16</v>
          </cell>
          <cell r="AK68">
            <v>182</v>
          </cell>
          <cell r="AL68">
            <v>193.5</v>
          </cell>
          <cell r="AM68">
            <v>530.5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18</v>
          </cell>
          <cell r="BY68">
            <v>6</v>
          </cell>
          <cell r="BZ68">
            <v>8</v>
          </cell>
          <cell r="CD68">
            <v>99</v>
          </cell>
          <cell r="CE68">
            <v>13</v>
          </cell>
          <cell r="CF68">
            <v>195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56</v>
          </cell>
          <cell r="CN68">
            <v>42</v>
          </cell>
          <cell r="CO68">
            <v>41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1</v>
          </cell>
          <cell r="R69">
            <v>5</v>
          </cell>
          <cell r="V69">
            <v>25</v>
          </cell>
          <cell r="W69">
            <v>50</v>
          </cell>
          <cell r="X69">
            <v>98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12</v>
          </cell>
          <cell r="AF69">
            <v>24</v>
          </cell>
          <cell r="AG69">
            <v>26</v>
          </cell>
          <cell r="AK69">
            <v>130</v>
          </cell>
          <cell r="AL69">
            <v>82</v>
          </cell>
          <cell r="AM69">
            <v>329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>
            <v>0</v>
          </cell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19</v>
          </cell>
          <cell r="CN69">
            <v>25</v>
          </cell>
          <cell r="CO69">
            <v>31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4</v>
          </cell>
          <cell r="R70">
            <v>3</v>
          </cell>
          <cell r="V70">
            <v>50</v>
          </cell>
          <cell r="W70">
            <v>63</v>
          </cell>
          <cell r="X70">
            <v>156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8</v>
          </cell>
          <cell r="AG70">
            <v>6</v>
          </cell>
          <cell r="AK70">
            <v>176</v>
          </cell>
          <cell r="AL70">
            <v>334.5</v>
          </cell>
          <cell r="AM70">
            <v>676.5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>
            <v>8</v>
          </cell>
          <cell r="AZ70">
            <v>67</v>
          </cell>
          <cell r="BA70">
            <v>19.5</v>
          </cell>
          <cell r="BB70">
            <v>149.5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2</v>
          </cell>
          <cell r="BZ70">
            <v>4</v>
          </cell>
          <cell r="CD70">
            <v>25</v>
          </cell>
          <cell r="CE70">
            <v>76.5</v>
          </cell>
          <cell r="CF70">
            <v>122.5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20</v>
          </cell>
          <cell r="CO70">
            <v>21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>
            <v>6</v>
          </cell>
          <cell r="V71">
            <v>49</v>
          </cell>
          <cell r="W71">
            <v>143.5</v>
          </cell>
          <cell r="X71">
            <v>235.5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>
            <v>3</v>
          </cell>
          <cell r="AK71">
            <v>27</v>
          </cell>
          <cell r="AL71">
            <v>18</v>
          </cell>
          <cell r="AM71">
            <v>70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9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>
            <v>0</v>
          </cell>
          <cell r="V72">
            <v>14</v>
          </cell>
          <cell r="W72">
            <v>10</v>
          </cell>
          <cell r="X72">
            <v>37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>
            <v>8</v>
          </cell>
          <cell r="AK72">
            <v>88</v>
          </cell>
          <cell r="AL72">
            <v>55.5</v>
          </cell>
          <cell r="AM72">
            <v>224.5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1</v>
          </cell>
          <cell r="AZ72">
            <v>1</v>
          </cell>
          <cell r="BA72">
            <v>0.5</v>
          </cell>
          <cell r="BB72">
            <v>2.5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0</v>
          </cell>
          <cell r="CD72">
            <v>3</v>
          </cell>
          <cell r="CE72">
            <v>0.5</v>
          </cell>
          <cell r="CF72">
            <v>6.5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9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>
            <v>12</v>
          </cell>
          <cell r="V73">
            <v>147</v>
          </cell>
          <cell r="W73">
            <v>12.5</v>
          </cell>
          <cell r="X73">
            <v>290.5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16</v>
          </cell>
          <cell r="AG73">
            <v>16</v>
          </cell>
          <cell r="AK73">
            <v>82</v>
          </cell>
          <cell r="AL73">
            <v>71.5</v>
          </cell>
          <cell r="AM73">
            <v>222.5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>
            <v>0</v>
          </cell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>
            <v>0</v>
          </cell>
          <cell r="CD73">
            <v>18</v>
          </cell>
          <cell r="CE73">
            <v>14</v>
          </cell>
          <cell r="CF73">
            <v>43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26</v>
          </cell>
          <cell r="CO73">
            <v>28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8</v>
          </cell>
          <cell r="R74">
            <v>12</v>
          </cell>
          <cell r="V74">
            <v>56</v>
          </cell>
          <cell r="W74">
            <v>24</v>
          </cell>
          <cell r="X74">
            <v>135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6</v>
          </cell>
          <cell r="AG74">
            <v>2</v>
          </cell>
          <cell r="AK74">
            <v>62</v>
          </cell>
          <cell r="AL74">
            <v>34.5</v>
          </cell>
          <cell r="AM74">
            <v>151.5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Z74">
            <v>5</v>
          </cell>
          <cell r="BA74">
            <v>1</v>
          </cell>
          <cell r="BB74">
            <v>11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14</v>
          </cell>
          <cell r="CO74">
            <v>16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>
            <v>5</v>
          </cell>
          <cell r="V75">
            <v>25</v>
          </cell>
          <cell r="W75">
            <v>35.5</v>
          </cell>
          <cell r="X75">
            <v>85.5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>
            <v>0</v>
          </cell>
          <cell r="AK75">
            <v>82</v>
          </cell>
          <cell r="AL75">
            <v>96</v>
          </cell>
          <cell r="AM75">
            <v>244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>
            <v>0</v>
          </cell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5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>
            <v>1</v>
          </cell>
          <cell r="V76">
            <v>169</v>
          </cell>
          <cell r="W76">
            <v>109.5</v>
          </cell>
          <cell r="X76">
            <v>435.5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>
            <v>0</v>
          </cell>
          <cell r="AK76">
            <v>34</v>
          </cell>
          <cell r="AL76">
            <v>46.5</v>
          </cell>
          <cell r="AM76">
            <v>107.5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1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>
            <v>10</v>
          </cell>
          <cell r="AK77">
            <v>66</v>
          </cell>
          <cell r="AL77">
            <v>84</v>
          </cell>
          <cell r="AM77">
            <v>213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10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6</v>
          </cell>
          <cell r="R78">
            <v>2</v>
          </cell>
          <cell r="V78">
            <v>51</v>
          </cell>
          <cell r="W78">
            <v>16.5</v>
          </cell>
          <cell r="X78">
            <v>117.5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>
            <v>0</v>
          </cell>
          <cell r="AK78">
            <v>17</v>
          </cell>
          <cell r="AL78">
            <v>37.5</v>
          </cell>
          <cell r="AM78">
            <v>70.5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7</v>
          </cell>
          <cell r="CO78">
            <v>2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>
            <v>11</v>
          </cell>
          <cell r="V79">
            <v>136</v>
          </cell>
          <cell r="W79">
            <v>126.5</v>
          </cell>
          <cell r="X79">
            <v>379.5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>
            <v>7</v>
          </cell>
          <cell r="AK79">
            <v>92</v>
          </cell>
          <cell r="AL79">
            <v>78.5</v>
          </cell>
          <cell r="AM79">
            <v>243.5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18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5</v>
          </cell>
          <cell r="R80">
            <v>0</v>
          </cell>
          <cell r="V80">
            <v>55</v>
          </cell>
          <cell r="W80">
            <v>44.5</v>
          </cell>
          <cell r="X80">
            <v>150.5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42</v>
          </cell>
          <cell r="AG80">
            <v>0</v>
          </cell>
          <cell r="AK80">
            <v>249</v>
          </cell>
          <cell r="AL80">
            <v>500</v>
          </cell>
          <cell r="AM80">
            <v>945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>
            <v>0</v>
          </cell>
          <cell r="AZ80">
            <v>11</v>
          </cell>
          <cell r="BA80">
            <v>4.5</v>
          </cell>
          <cell r="BB80">
            <v>25.5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3</v>
          </cell>
          <cell r="BZ80">
            <v>0</v>
          </cell>
          <cell r="CD80">
            <v>20</v>
          </cell>
          <cell r="CE80">
            <v>10</v>
          </cell>
          <cell r="CF80">
            <v>50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51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V81">
            <v>2</v>
          </cell>
          <cell r="W81">
            <v>30.5</v>
          </cell>
          <cell r="X81">
            <v>33.5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27</v>
          </cell>
          <cell r="AF81">
            <v>0</v>
          </cell>
          <cell r="AG81">
            <v>0</v>
          </cell>
          <cell r="AK81">
            <v>33</v>
          </cell>
          <cell r="AL81">
            <v>20.5</v>
          </cell>
          <cell r="AM81">
            <v>84.5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1</v>
          </cell>
          <cell r="BY81">
            <v>0</v>
          </cell>
          <cell r="BZ81">
            <v>0</v>
          </cell>
          <cell r="CD81">
            <v>1</v>
          </cell>
          <cell r="CE81">
            <v>0</v>
          </cell>
          <cell r="CF81">
            <v>2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29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0</v>
          </cell>
          <cell r="R82">
            <v>1</v>
          </cell>
          <cell r="V82">
            <v>8</v>
          </cell>
          <cell r="W82">
            <v>16.5</v>
          </cell>
          <cell r="X82">
            <v>31.5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22</v>
          </cell>
          <cell r="AF82">
            <v>0</v>
          </cell>
          <cell r="AG82">
            <v>0</v>
          </cell>
          <cell r="AK82">
            <v>92</v>
          </cell>
          <cell r="AL82">
            <v>14.5</v>
          </cell>
          <cell r="AM82">
            <v>178.5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22</v>
          </cell>
          <cell r="CN82">
            <v>0</v>
          </cell>
          <cell r="CO82">
            <v>1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>
            <v>0</v>
          </cell>
          <cell r="AK83">
            <v>9</v>
          </cell>
          <cell r="AL83">
            <v>11.5</v>
          </cell>
          <cell r="AM83">
            <v>29.5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1</v>
          </cell>
          <cell r="R84">
            <v>0</v>
          </cell>
          <cell r="V84">
            <v>2</v>
          </cell>
          <cell r="W84">
            <v>2</v>
          </cell>
          <cell r="X84">
            <v>6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2</v>
          </cell>
          <cell r="AG84">
            <v>0</v>
          </cell>
          <cell r="AK84">
            <v>14</v>
          </cell>
          <cell r="AL84">
            <v>19</v>
          </cell>
          <cell r="AM84">
            <v>44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3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V85">
            <v>1</v>
          </cell>
          <cell r="W85">
            <v>1.5</v>
          </cell>
          <cell r="X85">
            <v>3.5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1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K87">
            <v>5</v>
          </cell>
          <cell r="AL87">
            <v>0.5</v>
          </cell>
          <cell r="AM87">
            <v>9.5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K88">
            <v>14</v>
          </cell>
          <cell r="AL88">
            <v>8</v>
          </cell>
          <cell r="AM88">
            <v>35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2</v>
          </cell>
          <cell r="Q89">
            <v>2</v>
          </cell>
          <cell r="R89">
            <v>1</v>
          </cell>
          <cell r="V89">
            <v>15</v>
          </cell>
          <cell r="W89">
            <v>6.5</v>
          </cell>
          <cell r="X89">
            <v>33.5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1</v>
          </cell>
          <cell r="AE89">
            <v>7</v>
          </cell>
          <cell r="AF89">
            <v>6</v>
          </cell>
          <cell r="AG89">
            <v>3</v>
          </cell>
          <cell r="AK89">
            <v>48</v>
          </cell>
          <cell r="AL89">
            <v>51</v>
          </cell>
          <cell r="AM89">
            <v>141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1</v>
          </cell>
          <cell r="CM89">
            <v>9</v>
          </cell>
          <cell r="CN89">
            <v>8</v>
          </cell>
          <cell r="CO89">
            <v>4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>
            <v>0</v>
          </cell>
          <cell r="AK90">
            <v>61</v>
          </cell>
          <cell r="AL90">
            <v>15.5</v>
          </cell>
          <cell r="AM90">
            <v>92.5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>
            <v>0</v>
          </cell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>
            <v>0</v>
          </cell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V93">
            <v>3</v>
          </cell>
          <cell r="W93">
            <v>2.5</v>
          </cell>
          <cell r="X93">
            <v>7.5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3</v>
          </cell>
          <cell r="AF93">
            <v>0</v>
          </cell>
          <cell r="AG93">
            <v>1</v>
          </cell>
          <cell r="AK93">
            <v>24</v>
          </cell>
          <cell r="AL93">
            <v>37.5</v>
          </cell>
          <cell r="AM93">
            <v>79.5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3</v>
          </cell>
          <cell r="CN93">
            <v>0</v>
          </cell>
          <cell r="CO93">
            <v>1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14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28</v>
          </cell>
          <cell r="Q94">
            <v>13</v>
          </cell>
          <cell r="R94">
            <v>8</v>
          </cell>
          <cell r="V94">
            <v>168</v>
          </cell>
          <cell r="W94">
            <v>85</v>
          </cell>
          <cell r="X94">
            <v>397</v>
          </cell>
          <cell r="Y94">
            <v>34</v>
          </cell>
          <cell r="Z94">
            <v>31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24</v>
          </cell>
          <cell r="AF94">
            <v>44</v>
          </cell>
          <cell r="AG94">
            <v>26</v>
          </cell>
          <cell r="AK94">
            <v>421</v>
          </cell>
          <cell r="AL94">
            <v>124</v>
          </cell>
          <cell r="AM94">
            <v>901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4</v>
          </cell>
          <cell r="AV94">
            <v>0</v>
          </cell>
          <cell r="AZ94">
            <v>14</v>
          </cell>
          <cell r="BA94">
            <v>4</v>
          </cell>
          <cell r="BB94">
            <v>32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2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6</v>
          </cell>
          <cell r="BY94">
            <v>6</v>
          </cell>
          <cell r="BZ94">
            <v>2</v>
          </cell>
          <cell r="CD94">
            <v>68</v>
          </cell>
          <cell r="CE94">
            <v>19.5</v>
          </cell>
          <cell r="CF94">
            <v>151.5</v>
          </cell>
          <cell r="CG94">
            <v>46</v>
          </cell>
          <cell r="CH94">
            <v>47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60</v>
          </cell>
          <cell r="CN94">
            <v>67</v>
          </cell>
          <cell r="CO94">
            <v>36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V95">
            <v>4</v>
          </cell>
          <cell r="W95">
            <v>92.5</v>
          </cell>
          <cell r="X95">
            <v>98.5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>
            <v>4</v>
          </cell>
          <cell r="AK95">
            <v>37</v>
          </cell>
          <cell r="AL95">
            <v>86.5</v>
          </cell>
          <cell r="AM95">
            <v>156.5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4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3</v>
          </cell>
          <cell r="R96">
            <v>7</v>
          </cell>
          <cell r="V96">
            <v>132</v>
          </cell>
          <cell r="W96">
            <v>7.5</v>
          </cell>
          <cell r="X96">
            <v>236.5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13</v>
          </cell>
          <cell r="AG96">
            <v>6</v>
          </cell>
          <cell r="AK96">
            <v>126</v>
          </cell>
          <cell r="AL96">
            <v>18.5</v>
          </cell>
          <cell r="AM96">
            <v>252.5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</v>
          </cell>
          <cell r="BZ96">
            <v>0</v>
          </cell>
          <cell r="CD96">
            <v>3</v>
          </cell>
          <cell r="CE96">
            <v>17.5</v>
          </cell>
          <cell r="CF96">
            <v>23.5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18</v>
          </cell>
          <cell r="CO96">
            <v>13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5</v>
          </cell>
          <cell r="L97">
            <v>4</v>
          </cell>
          <cell r="M97">
            <v>6</v>
          </cell>
          <cell r="N97">
            <v>5</v>
          </cell>
          <cell r="O97">
            <v>8</v>
          </cell>
          <cell r="P97">
            <v>3</v>
          </cell>
          <cell r="Q97">
            <v>5</v>
          </cell>
          <cell r="R97">
            <v>5</v>
          </cell>
          <cell r="V97">
            <v>49</v>
          </cell>
          <cell r="W97">
            <v>75.5</v>
          </cell>
          <cell r="X97">
            <v>160.5</v>
          </cell>
          <cell r="Y97">
            <v>6</v>
          </cell>
          <cell r="Z97">
            <v>4</v>
          </cell>
          <cell r="AA97">
            <v>4</v>
          </cell>
          <cell r="AB97">
            <v>3</v>
          </cell>
          <cell r="AC97">
            <v>5</v>
          </cell>
          <cell r="AD97">
            <v>5</v>
          </cell>
          <cell r="AE97">
            <v>2</v>
          </cell>
          <cell r="AF97">
            <v>6</v>
          </cell>
          <cell r="AG97">
            <v>4</v>
          </cell>
          <cell r="AK97">
            <v>39</v>
          </cell>
          <cell r="AL97">
            <v>42.5</v>
          </cell>
          <cell r="AM97">
            <v>110.5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Z97">
            <v>3</v>
          </cell>
          <cell r="BA97">
            <v>3</v>
          </cell>
          <cell r="BB97">
            <v>8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15</v>
          </cell>
          <cell r="CH97">
            <v>9</v>
          </cell>
          <cell r="CI97">
            <v>8</v>
          </cell>
          <cell r="CJ97">
            <v>9</v>
          </cell>
          <cell r="CK97">
            <v>12</v>
          </cell>
          <cell r="CL97">
            <v>13</v>
          </cell>
          <cell r="CM97">
            <v>5</v>
          </cell>
          <cell r="CN97">
            <v>11</v>
          </cell>
          <cell r="CO97">
            <v>9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>
            <v>0</v>
          </cell>
          <cell r="V98">
            <v>9</v>
          </cell>
          <cell r="W98">
            <v>76.5</v>
          </cell>
          <cell r="X98">
            <v>91.5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>
            <v>0</v>
          </cell>
          <cell r="AK98">
            <v>20</v>
          </cell>
          <cell r="AL98">
            <v>28.5</v>
          </cell>
          <cell r="AM98">
            <v>65.5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>
            <v>2</v>
          </cell>
          <cell r="V99">
            <v>27</v>
          </cell>
          <cell r="W99">
            <v>67.5</v>
          </cell>
          <cell r="X99">
            <v>116.5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>
            <v>1</v>
          </cell>
          <cell r="AK99">
            <v>18</v>
          </cell>
          <cell r="AL99">
            <v>22</v>
          </cell>
          <cell r="AM99">
            <v>53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3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>
            <v>1</v>
          </cell>
          <cell r="V100">
            <v>23</v>
          </cell>
          <cell r="W100">
            <v>23</v>
          </cell>
          <cell r="X100">
            <v>59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>
            <v>6</v>
          </cell>
          <cell r="AK100">
            <v>111</v>
          </cell>
          <cell r="AL100">
            <v>37.5</v>
          </cell>
          <cell r="AM100">
            <v>225.5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>
            <v>3</v>
          </cell>
          <cell r="CD100">
            <v>4</v>
          </cell>
          <cell r="CE100">
            <v>4.5</v>
          </cell>
          <cell r="CF100">
            <v>12.5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10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38</v>
          </cell>
          <cell r="Q101">
            <v>27</v>
          </cell>
          <cell r="R101">
            <v>19</v>
          </cell>
          <cell r="V101">
            <v>148</v>
          </cell>
          <cell r="W101">
            <v>15.5</v>
          </cell>
          <cell r="X101">
            <v>303.5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12</v>
          </cell>
          <cell r="AG101">
            <v>17</v>
          </cell>
          <cell r="AK101">
            <v>145</v>
          </cell>
          <cell r="AL101">
            <v>47</v>
          </cell>
          <cell r="AM101">
            <v>324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Z101">
            <v>1</v>
          </cell>
          <cell r="BA101">
            <v>10.5</v>
          </cell>
          <cell r="BB101">
            <v>12.5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D101">
            <v>1</v>
          </cell>
          <cell r="CE101">
            <v>27.5</v>
          </cell>
          <cell r="CF101">
            <v>29.5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44</v>
          </cell>
          <cell r="CN101">
            <v>39</v>
          </cell>
          <cell r="CO101">
            <v>36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>
            <v>0</v>
          </cell>
          <cell r="V102">
            <v>72</v>
          </cell>
          <cell r="W102">
            <v>89.5</v>
          </cell>
          <cell r="X102">
            <v>217.5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>
            <v>10</v>
          </cell>
          <cell r="AK102">
            <v>39</v>
          </cell>
          <cell r="AL102">
            <v>11</v>
          </cell>
          <cell r="AM102">
            <v>89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10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>
            <v>2</v>
          </cell>
          <cell r="V103">
            <v>39</v>
          </cell>
          <cell r="W103">
            <v>68</v>
          </cell>
          <cell r="X103">
            <v>131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>
            <v>1</v>
          </cell>
          <cell r="AK103">
            <v>27</v>
          </cell>
          <cell r="AL103">
            <v>45.5</v>
          </cell>
          <cell r="AM103">
            <v>94.5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D103">
            <v>0</v>
          </cell>
          <cell r="CE103">
            <v>0.5</v>
          </cell>
          <cell r="CF103">
            <v>0.5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3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61</v>
          </cell>
          <cell r="P104">
            <v>23</v>
          </cell>
          <cell r="Q104">
            <v>8</v>
          </cell>
          <cell r="R104">
            <v>18</v>
          </cell>
          <cell r="V104">
            <v>196</v>
          </cell>
          <cell r="W104">
            <v>53.5</v>
          </cell>
          <cell r="X104">
            <v>431.5</v>
          </cell>
          <cell r="Y104">
            <v>35</v>
          </cell>
          <cell r="Z104">
            <v>6</v>
          </cell>
          <cell r="AA104">
            <v>56</v>
          </cell>
          <cell r="AB104">
            <v>46</v>
          </cell>
          <cell r="AC104">
            <v>37</v>
          </cell>
          <cell r="AD104">
            <v>34</v>
          </cell>
          <cell r="AE104">
            <v>15</v>
          </cell>
          <cell r="AF104">
            <v>27</v>
          </cell>
          <cell r="AG104">
            <v>36</v>
          </cell>
          <cell r="AK104">
            <v>292</v>
          </cell>
          <cell r="AL104">
            <v>358</v>
          </cell>
          <cell r="AM104">
            <v>901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2</v>
          </cell>
          <cell r="AU104">
            <v>2</v>
          </cell>
          <cell r="AV104">
            <v>0</v>
          </cell>
          <cell r="AZ104">
            <v>9</v>
          </cell>
          <cell r="BA104">
            <v>5</v>
          </cell>
          <cell r="BB104">
            <v>22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35</v>
          </cell>
          <cell r="BX104">
            <v>5</v>
          </cell>
          <cell r="BY104">
            <v>5</v>
          </cell>
          <cell r="BZ104">
            <v>0</v>
          </cell>
          <cell r="CD104">
            <v>49</v>
          </cell>
          <cell r="CE104">
            <v>5.5</v>
          </cell>
          <cell r="CF104">
            <v>100.5</v>
          </cell>
          <cell r="CG104">
            <v>43</v>
          </cell>
          <cell r="CH104">
            <v>16</v>
          </cell>
          <cell r="CI104">
            <v>84</v>
          </cell>
          <cell r="CJ104">
            <v>59</v>
          </cell>
          <cell r="CK104">
            <v>71</v>
          </cell>
          <cell r="CL104">
            <v>132</v>
          </cell>
          <cell r="CM104">
            <v>45</v>
          </cell>
          <cell r="CN104">
            <v>42</v>
          </cell>
          <cell r="CO104">
            <v>54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26</v>
          </cell>
          <cell r="P105">
            <v>8</v>
          </cell>
          <cell r="Q105">
            <v>4</v>
          </cell>
          <cell r="R105">
            <v>5</v>
          </cell>
          <cell r="V105">
            <v>61</v>
          </cell>
          <cell r="W105">
            <v>84</v>
          </cell>
          <cell r="X105">
            <v>201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18</v>
          </cell>
          <cell r="AE105">
            <v>21</v>
          </cell>
          <cell r="AF105">
            <v>26</v>
          </cell>
          <cell r="AG105">
            <v>15</v>
          </cell>
          <cell r="AK105">
            <v>204</v>
          </cell>
          <cell r="AL105">
            <v>164</v>
          </cell>
          <cell r="AM105">
            <v>534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2</v>
          </cell>
          <cell r="AT105">
            <v>1</v>
          </cell>
          <cell r="AU105">
            <v>1</v>
          </cell>
          <cell r="AV105">
            <v>1</v>
          </cell>
          <cell r="AZ105">
            <v>8</v>
          </cell>
          <cell r="BA105">
            <v>3</v>
          </cell>
          <cell r="BB105">
            <v>19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>
            <v>0</v>
          </cell>
          <cell r="CD105">
            <v>60</v>
          </cell>
          <cell r="CE105">
            <v>1</v>
          </cell>
          <cell r="CF105">
            <v>113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77</v>
          </cell>
          <cell r="CM105">
            <v>30</v>
          </cell>
          <cell r="CN105">
            <v>48</v>
          </cell>
          <cell r="CO105">
            <v>21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V106">
            <v>3</v>
          </cell>
          <cell r="W106">
            <v>9</v>
          </cell>
          <cell r="X106">
            <v>15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1</v>
          </cell>
          <cell r="AF106">
            <v>0</v>
          </cell>
          <cell r="AG106">
            <v>0</v>
          </cell>
          <cell r="AK106">
            <v>10</v>
          </cell>
          <cell r="AL106">
            <v>23</v>
          </cell>
          <cell r="AM106">
            <v>41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1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9</v>
          </cell>
          <cell r="Q107">
            <v>12</v>
          </cell>
          <cell r="R107">
            <v>11</v>
          </cell>
          <cell r="V107">
            <v>33</v>
          </cell>
          <cell r="W107">
            <v>62.5</v>
          </cell>
          <cell r="X107">
            <v>128.5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17</v>
          </cell>
          <cell r="AF107">
            <v>48</v>
          </cell>
          <cell r="AG107">
            <v>8</v>
          </cell>
          <cell r="AK107">
            <v>79</v>
          </cell>
          <cell r="AL107">
            <v>227</v>
          </cell>
          <cell r="AM107">
            <v>385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Z107">
            <v>1</v>
          </cell>
          <cell r="BA107">
            <v>2</v>
          </cell>
          <cell r="BB107">
            <v>4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26</v>
          </cell>
          <cell r="CN107">
            <v>60</v>
          </cell>
          <cell r="CO107">
            <v>20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18</v>
          </cell>
          <cell r="R108">
            <v>3</v>
          </cell>
          <cell r="V108">
            <v>106</v>
          </cell>
          <cell r="W108">
            <v>182.5</v>
          </cell>
          <cell r="X108">
            <v>385.5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20</v>
          </cell>
          <cell r="AG108">
            <v>5</v>
          </cell>
          <cell r="AK108">
            <v>191</v>
          </cell>
          <cell r="AL108">
            <v>444</v>
          </cell>
          <cell r="AM108">
            <v>810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3</v>
          </cell>
          <cell r="BZ108">
            <v>2</v>
          </cell>
          <cell r="CD108">
            <v>28</v>
          </cell>
          <cell r="CE108">
            <v>8.5</v>
          </cell>
          <cell r="CF108">
            <v>64.5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41</v>
          </cell>
          <cell r="CO108">
            <v>10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6</v>
          </cell>
          <cell r="R109">
            <v>2</v>
          </cell>
          <cell r="V109">
            <v>42</v>
          </cell>
          <cell r="W109">
            <v>28</v>
          </cell>
          <cell r="X109">
            <v>108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5</v>
          </cell>
          <cell r="AG109">
            <v>1</v>
          </cell>
          <cell r="AK109">
            <v>52</v>
          </cell>
          <cell r="AL109">
            <v>33</v>
          </cell>
          <cell r="AM109">
            <v>117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11</v>
          </cell>
          <cell r="CO109">
            <v>3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2</v>
          </cell>
          <cell r="R111">
            <v>0</v>
          </cell>
          <cell r="V111">
            <v>6</v>
          </cell>
          <cell r="W111">
            <v>53.5</v>
          </cell>
          <cell r="X111">
            <v>65.5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>
            <v>0</v>
          </cell>
          <cell r="AK111">
            <v>6</v>
          </cell>
          <cell r="AL111">
            <v>32</v>
          </cell>
          <cell r="AM111">
            <v>41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2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>
            <v>2</v>
          </cell>
          <cell r="V112">
            <v>71</v>
          </cell>
          <cell r="W112">
            <v>91.5</v>
          </cell>
          <cell r="X112">
            <v>224.5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17</v>
          </cell>
          <cell r="AG112">
            <v>0</v>
          </cell>
          <cell r="AK112">
            <v>119</v>
          </cell>
          <cell r="AL112">
            <v>276.5</v>
          </cell>
          <cell r="AM112">
            <v>499.5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1</v>
          </cell>
          <cell r="CD112">
            <v>2</v>
          </cell>
          <cell r="CE112">
            <v>0.5</v>
          </cell>
          <cell r="CF112">
            <v>4.5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22</v>
          </cell>
          <cell r="CO112">
            <v>3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1</v>
          </cell>
          <cell r="R114">
            <v>0</v>
          </cell>
          <cell r="V114">
            <v>28</v>
          </cell>
          <cell r="W114">
            <v>58.5</v>
          </cell>
          <cell r="X114">
            <v>109.5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>
            <v>0</v>
          </cell>
          <cell r="AK114">
            <v>44</v>
          </cell>
          <cell r="AL114">
            <v>27</v>
          </cell>
          <cell r="AM114">
            <v>88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>
            <v>0</v>
          </cell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>
            <v>0</v>
          </cell>
          <cell r="CD114">
            <v>2</v>
          </cell>
          <cell r="CE114">
            <v>0</v>
          </cell>
          <cell r="CF114">
            <v>3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1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12</v>
          </cell>
          <cell r="AD115">
            <v>7</v>
          </cell>
          <cell r="AE115">
            <v>0</v>
          </cell>
          <cell r="AF115">
            <v>1</v>
          </cell>
          <cell r="AG115">
            <v>9</v>
          </cell>
          <cell r="AK115">
            <v>38</v>
          </cell>
          <cell r="AL115">
            <v>72</v>
          </cell>
          <cell r="AM115">
            <v>143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14</v>
          </cell>
          <cell r="CL115">
            <v>7</v>
          </cell>
          <cell r="CM115">
            <v>0</v>
          </cell>
          <cell r="CN115">
            <v>1</v>
          </cell>
          <cell r="CO115">
            <v>9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40</v>
          </cell>
          <cell r="Q116">
            <v>20</v>
          </cell>
          <cell r="R116">
            <v>2</v>
          </cell>
          <cell r="V116">
            <v>166</v>
          </cell>
          <cell r="W116">
            <v>247.5</v>
          </cell>
          <cell r="X116">
            <v>562.5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27</v>
          </cell>
          <cell r="AF116">
            <v>30</v>
          </cell>
          <cell r="AG116">
            <v>50</v>
          </cell>
          <cell r="AK116">
            <v>440</v>
          </cell>
          <cell r="AL116">
            <v>312</v>
          </cell>
          <cell r="AM116">
            <v>1122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Z116">
            <v>1</v>
          </cell>
          <cell r="BA116">
            <v>4.5</v>
          </cell>
          <cell r="BB116">
            <v>6.5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8</v>
          </cell>
          <cell r="BY116">
            <v>4</v>
          </cell>
          <cell r="BZ116">
            <v>2</v>
          </cell>
          <cell r="CD116">
            <v>55</v>
          </cell>
          <cell r="CE116">
            <v>15</v>
          </cell>
          <cell r="CF116">
            <v>112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75</v>
          </cell>
          <cell r="CN116">
            <v>55</v>
          </cell>
          <cell r="CO116">
            <v>54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>
            <v>0</v>
          </cell>
          <cell r="V117">
            <v>5</v>
          </cell>
          <cell r="W117">
            <v>54.5</v>
          </cell>
          <cell r="X117">
            <v>63.5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>
            <v>1</v>
          </cell>
          <cell r="AK117">
            <v>55</v>
          </cell>
          <cell r="AL117">
            <v>23.5</v>
          </cell>
          <cell r="AM117">
            <v>118.5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1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>
            <v>7</v>
          </cell>
          <cell r="V118">
            <v>91</v>
          </cell>
          <cell r="W118">
            <v>42.5</v>
          </cell>
          <cell r="X118">
            <v>210.5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>
            <v>0</v>
          </cell>
          <cell r="AK118">
            <v>31</v>
          </cell>
          <cell r="AL118">
            <v>114.5</v>
          </cell>
          <cell r="AM118">
            <v>170.5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2</v>
          </cell>
          <cell r="AZ118">
            <v>2</v>
          </cell>
          <cell r="BA118">
            <v>2</v>
          </cell>
          <cell r="BB118">
            <v>6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9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>
            <v>2</v>
          </cell>
          <cell r="V119">
            <v>39</v>
          </cell>
          <cell r="W119">
            <v>18.5</v>
          </cell>
          <cell r="X119">
            <v>93.5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>
            <v>7</v>
          </cell>
          <cell r="AK119">
            <v>81</v>
          </cell>
          <cell r="AL119">
            <v>115</v>
          </cell>
          <cell r="AM119">
            <v>263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Z119">
            <v>1</v>
          </cell>
          <cell r="BA119">
            <v>6</v>
          </cell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10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7</v>
          </cell>
          <cell r="R120">
            <v>0</v>
          </cell>
          <cell r="V120">
            <v>38</v>
          </cell>
          <cell r="W120">
            <v>54</v>
          </cell>
          <cell r="X120">
            <v>129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17</v>
          </cell>
          <cell r="AG120">
            <v>1</v>
          </cell>
          <cell r="AK120">
            <v>114</v>
          </cell>
          <cell r="AL120">
            <v>22</v>
          </cell>
          <cell r="AM120">
            <v>226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24</v>
          </cell>
          <cell r="CO120">
            <v>1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>
            <v>15</v>
          </cell>
          <cell r="V121">
            <v>176</v>
          </cell>
          <cell r="W121">
            <v>248</v>
          </cell>
          <cell r="X121">
            <v>568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>
            <v>44</v>
          </cell>
          <cell r="AK121">
            <v>555</v>
          </cell>
          <cell r="AL121">
            <v>456.5</v>
          </cell>
          <cell r="AM121">
            <v>1513.5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>
            <v>0</v>
          </cell>
          <cell r="AZ121">
            <v>5</v>
          </cell>
          <cell r="BA121">
            <v>5.5</v>
          </cell>
          <cell r="BB121">
            <v>15.5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>
            <v>5</v>
          </cell>
          <cell r="CD121">
            <v>81</v>
          </cell>
          <cell r="CE121">
            <v>8.5</v>
          </cell>
          <cell r="CF121">
            <v>164.5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64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3</v>
          </cell>
          <cell r="R122">
            <v>1</v>
          </cell>
          <cell r="V122">
            <v>94</v>
          </cell>
          <cell r="W122">
            <v>128</v>
          </cell>
          <cell r="X122">
            <v>295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>
            <v>0</v>
          </cell>
          <cell r="AK122">
            <v>28</v>
          </cell>
          <cell r="AL122">
            <v>53</v>
          </cell>
          <cell r="AM122">
            <v>100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3</v>
          </cell>
          <cell r="CO122">
            <v>1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V123">
            <v>24</v>
          </cell>
          <cell r="W123">
            <v>27.5</v>
          </cell>
          <cell r="X123">
            <v>68.5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>
            <v>0</v>
          </cell>
          <cell r="AK123">
            <v>81</v>
          </cell>
          <cell r="AL123">
            <v>182.5</v>
          </cell>
          <cell r="AM123">
            <v>315.5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4</v>
          </cell>
          <cell r="R124">
            <v>8</v>
          </cell>
          <cell r="V124">
            <v>119</v>
          </cell>
          <cell r="W124">
            <v>154.5</v>
          </cell>
          <cell r="X124">
            <v>385.5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22</v>
          </cell>
          <cell r="AG124">
            <v>16</v>
          </cell>
          <cell r="AK124">
            <v>189</v>
          </cell>
          <cell r="AL124">
            <v>145.5</v>
          </cell>
          <cell r="AM124">
            <v>513.5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>
            <v>1</v>
          </cell>
          <cell r="AZ124">
            <v>9</v>
          </cell>
          <cell r="BA124">
            <v>3</v>
          </cell>
          <cell r="BB124">
            <v>21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27</v>
          </cell>
          <cell r="CO124">
            <v>25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>
            <v>0</v>
          </cell>
          <cell r="V125">
            <v>71</v>
          </cell>
          <cell r="W125">
            <v>48</v>
          </cell>
          <cell r="X125">
            <v>190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>
            <v>0</v>
          </cell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>
            <v>9</v>
          </cell>
          <cell r="V126">
            <v>106</v>
          </cell>
          <cell r="W126">
            <v>39.5</v>
          </cell>
          <cell r="X126">
            <v>244.5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>
            <v>45</v>
          </cell>
          <cell r="AK126">
            <v>356</v>
          </cell>
          <cell r="AL126">
            <v>152</v>
          </cell>
          <cell r="AM126">
            <v>813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>
            <v>2</v>
          </cell>
          <cell r="AZ126">
            <v>8</v>
          </cell>
          <cell r="BA126">
            <v>1.5</v>
          </cell>
          <cell r="BB126">
            <v>17.5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>
            <v>5</v>
          </cell>
          <cell r="CD126">
            <v>37</v>
          </cell>
          <cell r="CE126">
            <v>6</v>
          </cell>
          <cell r="CF126">
            <v>78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61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15</v>
          </cell>
          <cell r="R127">
            <v>3</v>
          </cell>
          <cell r="V127">
            <v>185</v>
          </cell>
          <cell r="W127">
            <v>169</v>
          </cell>
          <cell r="X127">
            <v>511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27</v>
          </cell>
          <cell r="AG127">
            <v>1</v>
          </cell>
          <cell r="AK127">
            <v>179</v>
          </cell>
          <cell r="AL127">
            <v>178.5</v>
          </cell>
          <cell r="AM127">
            <v>509.5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42</v>
          </cell>
          <cell r="CO127">
            <v>4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>
            <v>0</v>
          </cell>
          <cell r="V128">
            <v>60</v>
          </cell>
          <cell r="W128">
            <v>72</v>
          </cell>
          <cell r="X128">
            <v>190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>
            <v>7</v>
          </cell>
          <cell r="AK128">
            <v>89</v>
          </cell>
          <cell r="AL128">
            <v>88</v>
          </cell>
          <cell r="AM128">
            <v>264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>
            <v>1</v>
          </cell>
          <cell r="AZ128">
            <v>4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>
            <v>0</v>
          </cell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8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>
            <v>4</v>
          </cell>
          <cell r="V129">
            <v>76</v>
          </cell>
          <cell r="W129">
            <v>11.5</v>
          </cell>
          <cell r="X129">
            <v>163.5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>
            <v>8</v>
          </cell>
          <cell r="AK129">
            <v>50</v>
          </cell>
          <cell r="AL129">
            <v>23</v>
          </cell>
          <cell r="AM129">
            <v>122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12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>
            <v>0</v>
          </cell>
          <cell r="V130">
            <v>101</v>
          </cell>
          <cell r="W130">
            <v>29.5</v>
          </cell>
          <cell r="X130">
            <v>227.5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>
            <v>0</v>
          </cell>
          <cell r="AK130">
            <v>48</v>
          </cell>
          <cell r="AL130">
            <v>24</v>
          </cell>
          <cell r="AM130">
            <v>113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>
            <v>4</v>
          </cell>
          <cell r="V131">
            <v>10</v>
          </cell>
          <cell r="W131">
            <v>2</v>
          </cell>
          <cell r="X131">
            <v>22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>
            <v>0</v>
          </cell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4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>
            <v>7</v>
          </cell>
          <cell r="V132">
            <v>20</v>
          </cell>
          <cell r="W132">
            <v>27</v>
          </cell>
          <cell r="X132">
            <v>58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>
            <v>7</v>
          </cell>
          <cell r="AK132">
            <v>55</v>
          </cell>
          <cell r="AL132">
            <v>51</v>
          </cell>
          <cell r="AM132">
            <v>141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>
            <v>1</v>
          </cell>
          <cell r="CD132">
            <v>8</v>
          </cell>
          <cell r="CE132">
            <v>6</v>
          </cell>
          <cell r="CF132">
            <v>22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15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4</v>
          </cell>
          <cell r="R133">
            <v>0</v>
          </cell>
          <cell r="V133">
            <v>21</v>
          </cell>
          <cell r="W133">
            <v>10.5</v>
          </cell>
          <cell r="X133">
            <v>39.5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>
            <v>0</v>
          </cell>
          <cell r="AK133">
            <v>5</v>
          </cell>
          <cell r="AL133">
            <v>2.5</v>
          </cell>
          <cell r="AM133">
            <v>9.5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4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K134">
            <v>10</v>
          </cell>
          <cell r="AL134">
            <v>7.5</v>
          </cell>
          <cell r="AM134">
            <v>23.5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17</v>
          </cell>
          <cell r="P135">
            <v>9</v>
          </cell>
          <cell r="Q135">
            <v>2</v>
          </cell>
          <cell r="R135">
            <v>0</v>
          </cell>
          <cell r="V135">
            <v>109</v>
          </cell>
          <cell r="W135">
            <v>205.5</v>
          </cell>
          <cell r="X135">
            <v>398.5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12</v>
          </cell>
          <cell r="AG135">
            <v>2</v>
          </cell>
          <cell r="AK135">
            <v>37</v>
          </cell>
          <cell r="AL135">
            <v>132</v>
          </cell>
          <cell r="AM135">
            <v>202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17</v>
          </cell>
          <cell r="CM135">
            <v>12</v>
          </cell>
          <cell r="CN135">
            <v>14</v>
          </cell>
          <cell r="CO135">
            <v>2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V136">
            <v>28</v>
          </cell>
          <cell r="W136">
            <v>49.5</v>
          </cell>
          <cell r="X136">
            <v>102.5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>
            <v>0</v>
          </cell>
          <cell r="AK136">
            <v>3</v>
          </cell>
          <cell r="AL136">
            <v>8.5</v>
          </cell>
          <cell r="AM136">
            <v>14.5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2</v>
          </cell>
          <cell r="Q137">
            <v>1</v>
          </cell>
          <cell r="R137">
            <v>0</v>
          </cell>
          <cell r="V137">
            <v>32</v>
          </cell>
          <cell r="W137">
            <v>54</v>
          </cell>
          <cell r="X137">
            <v>114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1</v>
          </cell>
          <cell r="AF137">
            <v>43</v>
          </cell>
          <cell r="AG137">
            <v>0</v>
          </cell>
          <cell r="AK137">
            <v>54</v>
          </cell>
          <cell r="AL137">
            <v>17.5</v>
          </cell>
          <cell r="AM137">
            <v>124.5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3</v>
          </cell>
          <cell r="CN137">
            <v>44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8</v>
          </cell>
          <cell r="R138">
            <v>12</v>
          </cell>
          <cell r="V138">
            <v>42</v>
          </cell>
          <cell r="W138">
            <v>157</v>
          </cell>
          <cell r="X138">
            <v>237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16</v>
          </cell>
          <cell r="AG138">
            <v>28</v>
          </cell>
          <cell r="AK138">
            <v>342</v>
          </cell>
          <cell r="AL138">
            <v>129</v>
          </cell>
          <cell r="AM138">
            <v>743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2</v>
          </cell>
          <cell r="AV138">
            <v>0</v>
          </cell>
          <cell r="AZ138">
            <v>4</v>
          </cell>
          <cell r="BA138">
            <v>9</v>
          </cell>
          <cell r="BB138">
            <v>16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>
            <v>1</v>
          </cell>
          <cell r="CD138">
            <v>2</v>
          </cell>
          <cell r="CE138">
            <v>15.5</v>
          </cell>
          <cell r="CF138">
            <v>19.5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26</v>
          </cell>
          <cell r="CO138">
            <v>41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>
            <v>34</v>
          </cell>
          <cell r="V139">
            <v>160</v>
          </cell>
          <cell r="W139">
            <v>112.5</v>
          </cell>
          <cell r="X139">
            <v>414.5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>
            <v>5</v>
          </cell>
          <cell r="AK139">
            <v>113</v>
          </cell>
          <cell r="AL139">
            <v>250</v>
          </cell>
          <cell r="AM139">
            <v>452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>
            <v>2</v>
          </cell>
          <cell r="AZ139">
            <v>7</v>
          </cell>
          <cell r="BA139">
            <v>3.5</v>
          </cell>
          <cell r="BB139">
            <v>17.5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2</v>
          </cell>
          <cell r="CD139">
            <v>2</v>
          </cell>
          <cell r="CE139">
            <v>7</v>
          </cell>
          <cell r="CF139">
            <v>11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43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11</v>
          </cell>
          <cell r="Q140">
            <v>5</v>
          </cell>
          <cell r="R140">
            <v>10</v>
          </cell>
          <cell r="V140">
            <v>93</v>
          </cell>
          <cell r="W140">
            <v>9</v>
          </cell>
          <cell r="X140">
            <v>180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25</v>
          </cell>
          <cell r="AF140">
            <v>19</v>
          </cell>
          <cell r="AG140">
            <v>22</v>
          </cell>
          <cell r="AK140">
            <v>71</v>
          </cell>
          <cell r="AL140">
            <v>8.5</v>
          </cell>
          <cell r="AM140">
            <v>150.5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>
            <v>3</v>
          </cell>
          <cell r="CD140">
            <v>7</v>
          </cell>
          <cell r="CE140">
            <v>0</v>
          </cell>
          <cell r="CF140">
            <v>14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37</v>
          </cell>
          <cell r="CN140">
            <v>27</v>
          </cell>
          <cell r="CO140">
            <v>35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>
            <v>0</v>
          </cell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>
            <v>0</v>
          </cell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>
            <v>0</v>
          </cell>
          <cell r="Q145">
            <v>2</v>
          </cell>
          <cell r="R145">
            <v>0</v>
          </cell>
          <cell r="V145">
            <v>7</v>
          </cell>
          <cell r="W145">
            <v>4.5</v>
          </cell>
          <cell r="X145">
            <v>17.5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13</v>
          </cell>
          <cell r="AG145">
            <v>0</v>
          </cell>
          <cell r="AK145">
            <v>60</v>
          </cell>
          <cell r="AL145">
            <v>4.5</v>
          </cell>
          <cell r="AM145">
            <v>121.5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40</v>
          </cell>
          <cell r="CM145">
            <v>1</v>
          </cell>
          <cell r="CN145">
            <v>15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>
            <v>1</v>
          </cell>
          <cell r="V146">
            <v>38</v>
          </cell>
          <cell r="W146">
            <v>5</v>
          </cell>
          <cell r="X146">
            <v>74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>
            <v>0</v>
          </cell>
          <cell r="AK146">
            <v>81</v>
          </cell>
          <cell r="AL146">
            <v>10</v>
          </cell>
          <cell r="AM146">
            <v>170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>
            <v>0</v>
          </cell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1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>
            <v>0</v>
          </cell>
          <cell r="AK147">
            <v>55</v>
          </cell>
          <cell r="AL147">
            <v>30</v>
          </cell>
          <cell r="AM147">
            <v>131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7</v>
          </cell>
          <cell r="R148">
            <v>0</v>
          </cell>
          <cell r="V148">
            <v>30</v>
          </cell>
          <cell r="W148">
            <v>6</v>
          </cell>
          <cell r="X148">
            <v>59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7</v>
          </cell>
          <cell r="AG148">
            <v>0</v>
          </cell>
          <cell r="AK148">
            <v>85</v>
          </cell>
          <cell r="AL148">
            <v>102.5</v>
          </cell>
          <cell r="AM148">
            <v>253.5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>
            <v>0</v>
          </cell>
          <cell r="CD148">
            <v>19</v>
          </cell>
          <cell r="CE148">
            <v>1.5</v>
          </cell>
          <cell r="CF148">
            <v>37.5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14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>
            <v>4</v>
          </cell>
          <cell r="V149">
            <v>45</v>
          </cell>
          <cell r="W149">
            <v>19.5</v>
          </cell>
          <cell r="X149">
            <v>99.5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6</v>
          </cell>
          <cell r="AG149">
            <v>6</v>
          </cell>
          <cell r="AK149">
            <v>57</v>
          </cell>
          <cell r="AL149">
            <v>12</v>
          </cell>
          <cell r="AM149">
            <v>120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>
            <v>0</v>
          </cell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14</v>
          </cell>
          <cell r="CO149">
            <v>10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>
            <v>0</v>
          </cell>
          <cell r="V150">
            <v>22</v>
          </cell>
          <cell r="W150">
            <v>0</v>
          </cell>
          <cell r="X150">
            <v>42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>
            <v>0</v>
          </cell>
          <cell r="AK150">
            <v>173</v>
          </cell>
          <cell r="AL150">
            <v>0</v>
          </cell>
          <cell r="AM150">
            <v>305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>
            <v>0</v>
          </cell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21</v>
          </cell>
          <cell r="R151">
            <v>1</v>
          </cell>
          <cell r="V151">
            <v>150</v>
          </cell>
          <cell r="W151">
            <v>13.5</v>
          </cell>
          <cell r="X151">
            <v>313.5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18</v>
          </cell>
          <cell r="AG151">
            <v>0</v>
          </cell>
          <cell r="AK151">
            <v>40</v>
          </cell>
          <cell r="AL151">
            <v>6.5</v>
          </cell>
          <cell r="AM151">
            <v>86.5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>
            <v>0</v>
          </cell>
          <cell r="AZ151">
            <v>1</v>
          </cell>
          <cell r="BA151">
            <v>0.5</v>
          </cell>
          <cell r="BB151">
            <v>2.5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40</v>
          </cell>
          <cell r="CO151">
            <v>1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>
            <v>134</v>
          </cell>
          <cell r="V152">
            <v>769</v>
          </cell>
          <cell r="W152">
            <v>401.5</v>
          </cell>
          <cell r="X152">
            <v>1890.5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>
            <v>39</v>
          </cell>
          <cell r="AK152">
            <v>589</v>
          </cell>
          <cell r="AL152">
            <v>289.5</v>
          </cell>
          <cell r="AM152">
            <v>1383.5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>
            <v>0</v>
          </cell>
          <cell r="AZ152">
            <v>7</v>
          </cell>
          <cell r="BA152">
            <v>7</v>
          </cell>
          <cell r="BB152">
            <v>20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>
            <v>0</v>
          </cell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>
            <v>19</v>
          </cell>
          <cell r="CD152">
            <v>139</v>
          </cell>
          <cell r="CE152">
            <v>34</v>
          </cell>
          <cell r="CF152">
            <v>296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192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>
            <v>1</v>
          </cell>
          <cell r="V154">
            <v>31</v>
          </cell>
          <cell r="W154">
            <v>33</v>
          </cell>
          <cell r="X154">
            <v>89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>
            <v>9</v>
          </cell>
          <cell r="AK154">
            <v>86</v>
          </cell>
          <cell r="AL154">
            <v>102</v>
          </cell>
          <cell r="AM154">
            <v>257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10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>
            <v>5</v>
          </cell>
          <cell r="AK155">
            <v>25</v>
          </cell>
          <cell r="AL155">
            <v>54</v>
          </cell>
          <cell r="AM155">
            <v>104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5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>
            <v>4</v>
          </cell>
          <cell r="V156">
            <v>55</v>
          </cell>
          <cell r="W156">
            <v>51</v>
          </cell>
          <cell r="X156">
            <v>155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>
            <v>19</v>
          </cell>
          <cell r="AK156">
            <v>144</v>
          </cell>
          <cell r="AL156">
            <v>103</v>
          </cell>
          <cell r="AM156">
            <v>372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23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>
            <v>1</v>
          </cell>
          <cell r="V157">
            <v>16</v>
          </cell>
          <cell r="W157">
            <v>44</v>
          </cell>
          <cell r="X157">
            <v>76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>
            <v>13</v>
          </cell>
          <cell r="AK157">
            <v>71</v>
          </cell>
          <cell r="AL157">
            <v>76</v>
          </cell>
          <cell r="AM157">
            <v>212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14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1</v>
          </cell>
          <cell r="V158">
            <v>1</v>
          </cell>
          <cell r="W158">
            <v>1.5</v>
          </cell>
          <cell r="X158">
            <v>3.5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>
            <v>9</v>
          </cell>
          <cell r="AK158">
            <v>65</v>
          </cell>
          <cell r="AL158">
            <v>44</v>
          </cell>
          <cell r="AM158">
            <v>174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10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0</v>
          </cell>
          <cell r="Q159">
            <v>1</v>
          </cell>
          <cell r="R159">
            <v>0</v>
          </cell>
          <cell r="V159">
            <v>9</v>
          </cell>
          <cell r="W159">
            <v>20</v>
          </cell>
          <cell r="X159">
            <v>36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0</v>
          </cell>
          <cell r="AF159">
            <v>1</v>
          </cell>
          <cell r="AG159">
            <v>0</v>
          </cell>
          <cell r="AK159">
            <v>27</v>
          </cell>
          <cell r="AL159">
            <v>21.5</v>
          </cell>
          <cell r="AM159">
            <v>61.5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0</v>
          </cell>
          <cell r="CN159">
            <v>2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>
            <v>0</v>
          </cell>
          <cell r="AK160">
            <v>2</v>
          </cell>
          <cell r="AL160">
            <v>0.5</v>
          </cell>
          <cell r="AM160">
            <v>4.5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V161">
            <v>3</v>
          </cell>
          <cell r="W161">
            <v>0</v>
          </cell>
          <cell r="X161">
            <v>6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4</v>
          </cell>
          <cell r="AG161">
            <v>0</v>
          </cell>
          <cell r="AK161">
            <v>20</v>
          </cell>
          <cell r="AL161">
            <v>12.5</v>
          </cell>
          <cell r="AM161">
            <v>44.5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6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0</v>
          </cell>
          <cell r="R162">
            <v>0</v>
          </cell>
          <cell r="V162">
            <v>5</v>
          </cell>
          <cell r="W162">
            <v>24</v>
          </cell>
          <cell r="X162">
            <v>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3</v>
          </cell>
          <cell r="R163">
            <v>6</v>
          </cell>
          <cell r="V163">
            <v>46</v>
          </cell>
          <cell r="W163">
            <v>29</v>
          </cell>
          <cell r="X163">
            <v>112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4</v>
          </cell>
          <cell r="AG163">
            <v>12</v>
          </cell>
          <cell r="AK163">
            <v>94</v>
          </cell>
          <cell r="AL163">
            <v>80</v>
          </cell>
          <cell r="AM163">
            <v>247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Z163">
            <v>1</v>
          </cell>
          <cell r="BA163">
            <v>0.5</v>
          </cell>
          <cell r="BB163">
            <v>2.5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7</v>
          </cell>
          <cell r="CO163">
            <v>19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>
            <v>4</v>
          </cell>
          <cell r="V164">
            <v>68</v>
          </cell>
          <cell r="W164">
            <v>243.5</v>
          </cell>
          <cell r="X164">
            <v>373.5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>
            <v>7</v>
          </cell>
          <cell r="AK164">
            <v>102</v>
          </cell>
          <cell r="AL164">
            <v>245</v>
          </cell>
          <cell r="AM164">
            <v>442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>
            <v>3</v>
          </cell>
          <cell r="AZ164">
            <v>13</v>
          </cell>
          <cell r="BA164">
            <v>7.5</v>
          </cell>
          <cell r="BB164">
            <v>32.5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>
            <v>2</v>
          </cell>
          <cell r="CD164">
            <v>29</v>
          </cell>
          <cell r="CE164">
            <v>38.5</v>
          </cell>
          <cell r="CF164">
            <v>89.5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16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>
            <v>4</v>
          </cell>
          <cell r="V165">
            <v>194</v>
          </cell>
          <cell r="W165">
            <v>106</v>
          </cell>
          <cell r="X165">
            <v>458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>
            <v>17</v>
          </cell>
          <cell r="AK165">
            <v>45</v>
          </cell>
          <cell r="AL165">
            <v>39</v>
          </cell>
          <cell r="AM165">
            <v>125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>
            <v>0</v>
          </cell>
          <cell r="AZ165">
            <v>5</v>
          </cell>
          <cell r="BA165">
            <v>1</v>
          </cell>
          <cell r="BB165">
            <v>10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21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>
            <v>1</v>
          </cell>
          <cell r="V166">
            <v>23</v>
          </cell>
          <cell r="W166">
            <v>47.5</v>
          </cell>
          <cell r="X166">
            <v>90.5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>
            <v>2</v>
          </cell>
          <cell r="AK166">
            <v>14</v>
          </cell>
          <cell r="AL166">
            <v>36.5</v>
          </cell>
          <cell r="AM166">
            <v>63.5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3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>
            <v>0</v>
          </cell>
          <cell r="AK167">
            <v>12</v>
          </cell>
          <cell r="AL167">
            <v>16</v>
          </cell>
          <cell r="AM167">
            <v>35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>
            <v>11</v>
          </cell>
          <cell r="V168">
            <v>52</v>
          </cell>
          <cell r="W168">
            <v>16</v>
          </cell>
          <cell r="X168">
            <v>114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>
            <v>1</v>
          </cell>
          <cell r="AK168">
            <v>4</v>
          </cell>
          <cell r="AL168">
            <v>9</v>
          </cell>
          <cell r="AM168">
            <v>17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Z168">
            <v>1</v>
          </cell>
          <cell r="BA168">
            <v>0.5</v>
          </cell>
          <cell r="BB168">
            <v>2.5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12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>
            <v>0</v>
          </cell>
          <cell r="V169">
            <v>18</v>
          </cell>
          <cell r="W169">
            <v>39.5</v>
          </cell>
          <cell r="X169">
            <v>73.5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>
            <v>0</v>
          </cell>
          <cell r="AK169">
            <v>27</v>
          </cell>
          <cell r="AL169">
            <v>9</v>
          </cell>
          <cell r="AM169">
            <v>58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>
            <v>10</v>
          </cell>
          <cell r="V170">
            <v>49</v>
          </cell>
          <cell r="W170">
            <v>121</v>
          </cell>
          <cell r="X170">
            <v>201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1</v>
          </cell>
          <cell r="AG170">
            <v>7</v>
          </cell>
          <cell r="AK170">
            <v>38</v>
          </cell>
          <cell r="AL170">
            <v>45</v>
          </cell>
          <cell r="AM170">
            <v>115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1</v>
          </cell>
          <cell r="CO170">
            <v>17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>
            <v>25</v>
          </cell>
          <cell r="V171">
            <v>220</v>
          </cell>
          <cell r="W171">
            <v>103.5</v>
          </cell>
          <cell r="X171">
            <v>505.5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>
            <v>0</v>
          </cell>
          <cell r="AK171">
            <v>42</v>
          </cell>
          <cell r="AL171">
            <v>20</v>
          </cell>
          <cell r="AM171">
            <v>96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>
            <v>0</v>
          </cell>
          <cell r="CD171">
            <v>2</v>
          </cell>
          <cell r="CE171">
            <v>3.5</v>
          </cell>
          <cell r="CF171">
            <v>7.5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25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>
            <v>5</v>
          </cell>
          <cell r="V172">
            <v>35</v>
          </cell>
          <cell r="W172">
            <v>17</v>
          </cell>
          <cell r="X172">
            <v>86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>
            <v>16</v>
          </cell>
          <cell r="AK172">
            <v>96</v>
          </cell>
          <cell r="AL172">
            <v>123.5</v>
          </cell>
          <cell r="AM172">
            <v>308.5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>
            <v>0</v>
          </cell>
          <cell r="CD172">
            <v>6</v>
          </cell>
          <cell r="CE172">
            <v>0</v>
          </cell>
          <cell r="CF172">
            <v>12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21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5</v>
          </cell>
          <cell r="R173">
            <v>2</v>
          </cell>
          <cell r="V173">
            <v>20</v>
          </cell>
          <cell r="W173">
            <v>4</v>
          </cell>
          <cell r="X173">
            <v>44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17</v>
          </cell>
          <cell r="AG173">
            <v>10</v>
          </cell>
          <cell r="AK173">
            <v>107</v>
          </cell>
          <cell r="AL173">
            <v>54</v>
          </cell>
          <cell r="AM173">
            <v>255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22</v>
          </cell>
          <cell r="CO173">
            <v>12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43</v>
          </cell>
          <cell r="R174">
            <v>8</v>
          </cell>
          <cell r="V174">
            <v>165</v>
          </cell>
          <cell r="W174">
            <v>17.5</v>
          </cell>
          <cell r="X174">
            <v>329.5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10</v>
          </cell>
          <cell r="AG174">
            <v>0</v>
          </cell>
          <cell r="AK174">
            <v>22</v>
          </cell>
          <cell r="AL174">
            <v>34</v>
          </cell>
          <cell r="AM174">
            <v>77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53</v>
          </cell>
          <cell r="CO174">
            <v>8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26</v>
          </cell>
          <cell r="R175">
            <v>13</v>
          </cell>
          <cell r="V175">
            <v>115</v>
          </cell>
          <cell r="W175">
            <v>78</v>
          </cell>
          <cell r="X175">
            <v>288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5</v>
          </cell>
          <cell r="AG175">
            <v>0</v>
          </cell>
          <cell r="AK175">
            <v>24</v>
          </cell>
          <cell r="AL175">
            <v>19.5</v>
          </cell>
          <cell r="AM175">
            <v>54.5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1</v>
          </cell>
          <cell r="AV175">
            <v>0</v>
          </cell>
          <cell r="AZ175">
            <v>2</v>
          </cell>
          <cell r="BA175">
            <v>0.5</v>
          </cell>
          <cell r="BB175">
            <v>3.5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32</v>
          </cell>
          <cell r="CO175">
            <v>13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>
            <v>7</v>
          </cell>
          <cell r="V176">
            <v>30</v>
          </cell>
          <cell r="W176">
            <v>17</v>
          </cell>
          <cell r="X176">
            <v>73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7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>
            <v>8</v>
          </cell>
          <cell r="V177">
            <v>31</v>
          </cell>
          <cell r="W177">
            <v>17</v>
          </cell>
          <cell r="X177">
            <v>76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>
            <v>5</v>
          </cell>
          <cell r="AK177">
            <v>46</v>
          </cell>
          <cell r="AL177">
            <v>22</v>
          </cell>
          <cell r="AM177">
            <v>105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Z177">
            <v>2</v>
          </cell>
          <cell r="BA177">
            <v>1</v>
          </cell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14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>
            <v>3</v>
          </cell>
          <cell r="V178">
            <v>47</v>
          </cell>
          <cell r="W178">
            <v>38.5</v>
          </cell>
          <cell r="X178">
            <v>114.5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>
            <v>31</v>
          </cell>
          <cell r="AK178">
            <v>137</v>
          </cell>
          <cell r="AL178">
            <v>141</v>
          </cell>
          <cell r="AM178">
            <v>405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>
            <v>0</v>
          </cell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34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>
            <v>6</v>
          </cell>
          <cell r="V179">
            <v>24</v>
          </cell>
          <cell r="W179">
            <v>40.5</v>
          </cell>
          <cell r="X179">
            <v>84.5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>
            <v>7</v>
          </cell>
          <cell r="AK179">
            <v>76</v>
          </cell>
          <cell r="AL179">
            <v>63.5</v>
          </cell>
          <cell r="AM179">
            <v>201.5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13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>
            <v>4</v>
          </cell>
          <cell r="V180">
            <v>50</v>
          </cell>
          <cell r="W180">
            <v>24</v>
          </cell>
          <cell r="X180">
            <v>113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>
            <v>2</v>
          </cell>
          <cell r="AK180">
            <v>18</v>
          </cell>
          <cell r="AL180">
            <v>19</v>
          </cell>
          <cell r="AM180">
            <v>50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6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>
            <v>0</v>
          </cell>
          <cell r="V181">
            <v>10</v>
          </cell>
          <cell r="W181">
            <v>9.5</v>
          </cell>
          <cell r="X181">
            <v>24.5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0</v>
          </cell>
          <cell r="AE181">
            <v>8</v>
          </cell>
          <cell r="AF181">
            <v>4</v>
          </cell>
          <cell r="AG181">
            <v>5</v>
          </cell>
          <cell r="AK181">
            <v>93</v>
          </cell>
          <cell r="AL181">
            <v>21.5</v>
          </cell>
          <cell r="AM181">
            <v>172.5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2</v>
          </cell>
          <cell r="CM181">
            <v>8</v>
          </cell>
          <cell r="CN181">
            <v>4</v>
          </cell>
          <cell r="CO181">
            <v>5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>
            <v>1</v>
          </cell>
          <cell r="V183">
            <v>5</v>
          </cell>
          <cell r="W183">
            <v>18</v>
          </cell>
          <cell r="X183">
            <v>28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K183">
            <v>1</v>
          </cell>
          <cell r="AL183">
            <v>33</v>
          </cell>
          <cell r="AM183">
            <v>35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2</v>
          </cell>
          <cell r="CN183">
            <v>0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0</v>
          </cell>
          <cell r="R184">
            <v>0</v>
          </cell>
          <cell r="V184">
            <v>18</v>
          </cell>
          <cell r="W184">
            <v>25</v>
          </cell>
          <cell r="X184">
            <v>58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1</v>
          </cell>
          <cell r="AG184">
            <v>2</v>
          </cell>
          <cell r="AK184">
            <v>6</v>
          </cell>
          <cell r="AL184">
            <v>82</v>
          </cell>
          <cell r="AM184">
            <v>91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>
            <v>0</v>
          </cell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>
            <v>0</v>
          </cell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1</v>
          </cell>
          <cell r="CO184">
            <v>2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>
            <v>4</v>
          </cell>
          <cell r="V185">
            <v>37</v>
          </cell>
          <cell r="W185">
            <v>10</v>
          </cell>
          <cell r="X185">
            <v>77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>
            <v>6</v>
          </cell>
          <cell r="AK185">
            <v>63</v>
          </cell>
          <cell r="AL185">
            <v>6.5</v>
          </cell>
          <cell r="AM185">
            <v>119.5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>
            <v>0</v>
          </cell>
          <cell r="CD185">
            <v>21</v>
          </cell>
          <cell r="CE185">
            <v>1</v>
          </cell>
          <cell r="CF185">
            <v>42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10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>
            <v>0</v>
          </cell>
          <cell r="V186">
            <v>45</v>
          </cell>
          <cell r="W186">
            <v>11.5</v>
          </cell>
          <cell r="X186">
            <v>94.5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>
            <v>7</v>
          </cell>
          <cell r="AK186">
            <v>123</v>
          </cell>
          <cell r="AL186">
            <v>18.5</v>
          </cell>
          <cell r="AM186">
            <v>245.5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7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>
            <v>32</v>
          </cell>
          <cell r="V187">
            <v>339</v>
          </cell>
          <cell r="W187">
            <v>108.5</v>
          </cell>
          <cell r="X187">
            <v>766.5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>
            <v>28</v>
          </cell>
          <cell r="AK187">
            <v>232</v>
          </cell>
          <cell r="AL187">
            <v>188</v>
          </cell>
          <cell r="AM187">
            <v>622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>
            <v>0</v>
          </cell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>
            <v>5</v>
          </cell>
          <cell r="CD187">
            <v>23</v>
          </cell>
          <cell r="CE187">
            <v>10.5</v>
          </cell>
          <cell r="CF187">
            <v>53.5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65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>
            <v>6</v>
          </cell>
          <cell r="V188">
            <v>35</v>
          </cell>
          <cell r="W188">
            <v>46</v>
          </cell>
          <cell r="X188">
            <v>113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>
            <v>0</v>
          </cell>
          <cell r="AK188">
            <v>75</v>
          </cell>
          <cell r="AL188">
            <v>131.5</v>
          </cell>
          <cell r="AM188">
            <v>280.5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>
            <v>3</v>
          </cell>
          <cell r="AZ188">
            <v>9</v>
          </cell>
          <cell r="BA188">
            <v>4</v>
          </cell>
          <cell r="BB188">
            <v>20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>
            <v>0</v>
          </cell>
          <cell r="CD188">
            <v>3</v>
          </cell>
          <cell r="CE188">
            <v>7.5</v>
          </cell>
          <cell r="CF188">
            <v>12.5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9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>
            <v>4</v>
          </cell>
          <cell r="V189">
            <v>23</v>
          </cell>
          <cell r="W189">
            <v>9</v>
          </cell>
          <cell r="X189">
            <v>53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50</v>
          </cell>
          <cell r="AG189">
            <v>4</v>
          </cell>
          <cell r="AK189">
            <v>289</v>
          </cell>
          <cell r="AL189">
            <v>110.5</v>
          </cell>
          <cell r="AM189">
            <v>638.5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2</v>
          </cell>
          <cell r="AV189">
            <v>0</v>
          </cell>
          <cell r="AZ189">
            <v>4</v>
          </cell>
          <cell r="BA189">
            <v>2.5</v>
          </cell>
          <cell r="BB189">
            <v>10.5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>
            <v>0</v>
          </cell>
          <cell r="CD189">
            <v>13</v>
          </cell>
          <cell r="CE189">
            <v>10</v>
          </cell>
          <cell r="CF189">
            <v>35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64</v>
          </cell>
          <cell r="CO189">
            <v>8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1</v>
          </cell>
          <cell r="AG190">
            <v>1</v>
          </cell>
          <cell r="AK190">
            <v>4</v>
          </cell>
          <cell r="AL190">
            <v>8</v>
          </cell>
          <cell r="AM190">
            <v>14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1</v>
          </cell>
          <cell r="CO190">
            <v>1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V191">
            <v>1</v>
          </cell>
          <cell r="W191">
            <v>0</v>
          </cell>
          <cell r="X191">
            <v>2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5</v>
          </cell>
          <cell r="AF192">
            <v>1</v>
          </cell>
          <cell r="AG192">
            <v>0</v>
          </cell>
          <cell r="AK192">
            <v>12</v>
          </cell>
          <cell r="AL192">
            <v>16</v>
          </cell>
          <cell r="AM192">
            <v>37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2</v>
          </cell>
          <cell r="AU192">
            <v>0</v>
          </cell>
          <cell r="AV192">
            <v>0</v>
          </cell>
          <cell r="AZ192">
            <v>2</v>
          </cell>
          <cell r="BA192">
            <v>0</v>
          </cell>
          <cell r="BB192">
            <v>4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7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>
            <v>37</v>
          </cell>
          <cell r="V193">
            <v>123</v>
          </cell>
          <cell r="W193">
            <v>57.5</v>
          </cell>
          <cell r="X193">
            <v>292.5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>
            <v>37</v>
          </cell>
          <cell r="AK193">
            <v>191</v>
          </cell>
          <cell r="AL193">
            <v>132.5</v>
          </cell>
          <cell r="AM193">
            <v>497.5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>
            <v>3</v>
          </cell>
          <cell r="AZ193">
            <v>5</v>
          </cell>
          <cell r="BA193">
            <v>2</v>
          </cell>
          <cell r="BB193">
            <v>12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D193">
            <v>1</v>
          </cell>
          <cell r="CE193">
            <v>11.5</v>
          </cell>
          <cell r="CF193">
            <v>13.5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77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>
            <v>3</v>
          </cell>
          <cell r="V194">
            <v>44</v>
          </cell>
          <cell r="W194">
            <v>12.5</v>
          </cell>
          <cell r="X194">
            <v>85.5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>
            <v>4</v>
          </cell>
          <cell r="AK194">
            <v>110</v>
          </cell>
          <cell r="AL194">
            <v>88.5</v>
          </cell>
          <cell r="AM194">
            <v>298.5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7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>
            <v>6</v>
          </cell>
          <cell r="V195">
            <v>81</v>
          </cell>
          <cell r="W195">
            <v>54.5</v>
          </cell>
          <cell r="X195">
            <v>199.5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>
            <v>42</v>
          </cell>
          <cell r="AK195">
            <v>408</v>
          </cell>
          <cell r="AL195">
            <v>172</v>
          </cell>
          <cell r="AM195">
            <v>948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Z195">
            <v>4</v>
          </cell>
          <cell r="BA195">
            <v>6</v>
          </cell>
          <cell r="BB195">
            <v>14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>
            <v>5</v>
          </cell>
          <cell r="CD195">
            <v>36</v>
          </cell>
          <cell r="CE195">
            <v>3.5</v>
          </cell>
          <cell r="CF195">
            <v>72.5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54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>
            <v>0</v>
          </cell>
          <cell r="V196">
            <v>17</v>
          </cell>
          <cell r="W196">
            <v>3.5</v>
          </cell>
          <cell r="X196">
            <v>35.5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>
            <v>0</v>
          </cell>
          <cell r="AK196">
            <v>36</v>
          </cell>
          <cell r="AL196">
            <v>61</v>
          </cell>
          <cell r="AM196">
            <v>130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2</v>
          </cell>
          <cell r="R197">
            <v>2</v>
          </cell>
          <cell r="V197">
            <v>21</v>
          </cell>
          <cell r="W197">
            <v>9</v>
          </cell>
          <cell r="X197">
            <v>46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>
            <v>0</v>
          </cell>
          <cell r="AK197">
            <v>14</v>
          </cell>
          <cell r="AL197">
            <v>8</v>
          </cell>
          <cell r="AM197">
            <v>36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>
            <v>0</v>
          </cell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8</v>
          </cell>
          <cell r="CO197">
            <v>2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>
            <v>0</v>
          </cell>
          <cell r="V198">
            <v>17</v>
          </cell>
          <cell r="W198">
            <v>6.5</v>
          </cell>
          <cell r="X198">
            <v>38.5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>
            <v>4</v>
          </cell>
          <cell r="AK198">
            <v>60</v>
          </cell>
          <cell r="AL198">
            <v>54</v>
          </cell>
          <cell r="AM198">
            <v>172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1</v>
          </cell>
          <cell r="AV198">
            <v>0</v>
          </cell>
          <cell r="AZ198">
            <v>2</v>
          </cell>
          <cell r="BA198">
            <v>4</v>
          </cell>
          <cell r="BB198">
            <v>8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12</v>
          </cell>
          <cell r="CO198">
            <v>4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>
            <v>3</v>
          </cell>
          <cell r="V199">
            <v>45</v>
          </cell>
          <cell r="W199">
            <v>1</v>
          </cell>
          <cell r="X199">
            <v>88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>
            <v>11</v>
          </cell>
          <cell r="AK199">
            <v>98</v>
          </cell>
          <cell r="AL199">
            <v>96</v>
          </cell>
          <cell r="AM199">
            <v>282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1</v>
          </cell>
          <cell r="AV199">
            <v>0</v>
          </cell>
          <cell r="AZ199">
            <v>3</v>
          </cell>
          <cell r="BA199">
            <v>1</v>
          </cell>
          <cell r="BB199">
            <v>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13</v>
          </cell>
          <cell r="CO199">
            <v>14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5</v>
          </cell>
          <cell r="Q200">
            <v>0</v>
          </cell>
          <cell r="R200">
            <v>0</v>
          </cell>
          <cell r="V200">
            <v>36</v>
          </cell>
          <cell r="W200">
            <v>7.5</v>
          </cell>
          <cell r="X200">
            <v>77.5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1</v>
          </cell>
          <cell r="AF200">
            <v>1</v>
          </cell>
          <cell r="AG200">
            <v>0</v>
          </cell>
          <cell r="AK200">
            <v>17</v>
          </cell>
          <cell r="AL200">
            <v>58</v>
          </cell>
          <cell r="AM200">
            <v>88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6</v>
          </cell>
          <cell r="CN200">
            <v>1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>
            <v>0</v>
          </cell>
          <cell r="V201">
            <v>4</v>
          </cell>
          <cell r="W201">
            <v>7</v>
          </cell>
          <cell r="X201">
            <v>14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>
            <v>0</v>
          </cell>
          <cell r="AK201">
            <v>26</v>
          </cell>
          <cell r="AL201">
            <v>87.5</v>
          </cell>
          <cell r="AM201">
            <v>137.5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>
            <v>0</v>
          </cell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>
            <v>0</v>
          </cell>
          <cell r="V202">
            <v>4</v>
          </cell>
          <cell r="W202">
            <v>11</v>
          </cell>
          <cell r="X202">
            <v>18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>
            <v>2</v>
          </cell>
          <cell r="AK202">
            <v>44</v>
          </cell>
          <cell r="AL202">
            <v>76.5</v>
          </cell>
          <cell r="AM202">
            <v>153.5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>
            <v>0</v>
          </cell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>
            <v>0</v>
          </cell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2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>
            <v>1</v>
          </cell>
          <cell r="AK203">
            <v>72</v>
          </cell>
          <cell r="AL203">
            <v>30</v>
          </cell>
          <cell r="AM203">
            <v>157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1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V204">
            <v>8</v>
          </cell>
          <cell r="W204">
            <v>46</v>
          </cell>
          <cell r="X204">
            <v>59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>
            <v>17</v>
          </cell>
          <cell r="AK204">
            <v>121</v>
          </cell>
          <cell r="AL204">
            <v>177.5</v>
          </cell>
          <cell r="AM204">
            <v>412.5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</v>
          </cell>
          <cell r="AZ204">
            <v>2</v>
          </cell>
          <cell r="BA204">
            <v>0.5</v>
          </cell>
          <cell r="BB204">
            <v>4.5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19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>
            <v>1</v>
          </cell>
          <cell r="AK205">
            <v>29</v>
          </cell>
          <cell r="AL205">
            <v>22</v>
          </cell>
          <cell r="AM205">
            <v>75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1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>
            <v>0</v>
          </cell>
          <cell r="AK206">
            <v>5</v>
          </cell>
          <cell r="AL206">
            <v>37.5</v>
          </cell>
          <cell r="AM206">
            <v>47.5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>
            <v>2</v>
          </cell>
          <cell r="AK208">
            <v>23</v>
          </cell>
          <cell r="AL208">
            <v>60</v>
          </cell>
          <cell r="AM208">
            <v>103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2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>
            <v>1</v>
          </cell>
          <cell r="AK209">
            <v>3</v>
          </cell>
          <cell r="AL209">
            <v>4</v>
          </cell>
          <cell r="AM209">
            <v>10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>
            <v>4</v>
          </cell>
          <cell r="V210">
            <v>22</v>
          </cell>
          <cell r="W210">
            <v>78</v>
          </cell>
          <cell r="X210">
            <v>119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>
            <v>5</v>
          </cell>
          <cell r="AK210">
            <v>45</v>
          </cell>
          <cell r="AL210">
            <v>113.5</v>
          </cell>
          <cell r="AM210">
            <v>195.5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9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>
            <v>6</v>
          </cell>
          <cell r="V211">
            <v>95</v>
          </cell>
          <cell r="W211">
            <v>0</v>
          </cell>
          <cell r="X211">
            <v>172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>
            <v>12</v>
          </cell>
          <cell r="AK211">
            <v>74</v>
          </cell>
          <cell r="AL211">
            <v>0</v>
          </cell>
          <cell r="AM211">
            <v>140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Z211">
            <v>3</v>
          </cell>
          <cell r="BA211">
            <v>0</v>
          </cell>
          <cell r="BB211">
            <v>5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>
            <v>1</v>
          </cell>
          <cell r="CD211">
            <v>15</v>
          </cell>
          <cell r="CE211">
            <v>0</v>
          </cell>
          <cell r="CF211">
            <v>30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19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>
            <v>15</v>
          </cell>
          <cell r="V212">
            <v>202</v>
          </cell>
          <cell r="W212">
            <v>58</v>
          </cell>
          <cell r="X212">
            <v>437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>
            <v>30</v>
          </cell>
          <cell r="AK212">
            <v>271</v>
          </cell>
          <cell r="AL212">
            <v>112</v>
          </cell>
          <cell r="AM212">
            <v>629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1</v>
          </cell>
          <cell r="AZ212">
            <v>4</v>
          </cell>
          <cell r="BA212">
            <v>6</v>
          </cell>
          <cell r="BB212">
            <v>12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1</v>
          </cell>
          <cell r="BO212">
            <v>3</v>
          </cell>
          <cell r="BP212">
            <v>0.5</v>
          </cell>
          <cell r="BQ212">
            <v>5.5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>
            <v>0</v>
          </cell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47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>
            <v>0</v>
          </cell>
          <cell r="V213">
            <v>48</v>
          </cell>
          <cell r="W213">
            <v>142.5</v>
          </cell>
          <cell r="X213">
            <v>233.5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>
            <v>29</v>
          </cell>
          <cell r="AK213">
            <v>255</v>
          </cell>
          <cell r="AL213">
            <v>189.5</v>
          </cell>
          <cell r="AM213">
            <v>650.5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>
            <v>2</v>
          </cell>
          <cell r="AZ213">
            <v>5</v>
          </cell>
          <cell r="BA213">
            <v>7</v>
          </cell>
          <cell r="BB213">
            <v>16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O213">
            <v>1</v>
          </cell>
          <cell r="BP213">
            <v>0.5</v>
          </cell>
          <cell r="BQ213">
            <v>2.5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>
            <v>0</v>
          </cell>
          <cell r="CD213">
            <v>2</v>
          </cell>
          <cell r="CE213">
            <v>6</v>
          </cell>
          <cell r="CF213">
            <v>10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31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>
            <v>1</v>
          </cell>
          <cell r="V214">
            <v>19</v>
          </cell>
          <cell r="W214">
            <v>5.5</v>
          </cell>
          <cell r="X214">
            <v>37.5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>
            <v>1</v>
          </cell>
          <cell r="AK215">
            <v>13</v>
          </cell>
          <cell r="AL215">
            <v>25</v>
          </cell>
          <cell r="AM215">
            <v>50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1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>
            <v>0</v>
          </cell>
          <cell r="AK216">
            <v>5</v>
          </cell>
          <cell r="AL216">
            <v>54.5</v>
          </cell>
          <cell r="AM216">
            <v>64.5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>
            <v>6</v>
          </cell>
          <cell r="AK217">
            <v>67</v>
          </cell>
          <cell r="AL217">
            <v>26</v>
          </cell>
          <cell r="AM217">
            <v>155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6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>
            <v>1</v>
          </cell>
          <cell r="AK218">
            <v>9</v>
          </cell>
          <cell r="AL218">
            <v>5</v>
          </cell>
          <cell r="AM218">
            <v>23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1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>
            <v>0</v>
          </cell>
          <cell r="V219">
            <v>5</v>
          </cell>
          <cell r="W219">
            <v>9.5</v>
          </cell>
          <cell r="X219">
            <v>19.5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>
            <v>27</v>
          </cell>
          <cell r="AK220">
            <v>157</v>
          </cell>
          <cell r="AL220">
            <v>38</v>
          </cell>
          <cell r="AM220">
            <v>342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>
            <v>0</v>
          </cell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27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>
            <v>6</v>
          </cell>
          <cell r="V221">
            <v>18</v>
          </cell>
          <cell r="W221">
            <v>10.5</v>
          </cell>
          <cell r="X221">
            <v>44.5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>
            <v>3</v>
          </cell>
          <cell r="AK221">
            <v>113</v>
          </cell>
          <cell r="AL221">
            <v>45.5</v>
          </cell>
          <cell r="AM221">
            <v>256.5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9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>
            <v>0</v>
          </cell>
          <cell r="V222">
            <v>2</v>
          </cell>
          <cell r="W222">
            <v>2</v>
          </cell>
          <cell r="X222">
            <v>6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>
            <v>2</v>
          </cell>
          <cell r="AK222">
            <v>52</v>
          </cell>
          <cell r="AL222">
            <v>93</v>
          </cell>
          <cell r="AM222">
            <v>190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2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9</v>
          </cell>
          <cell r="Q223">
            <v>7</v>
          </cell>
          <cell r="R223">
            <v>17</v>
          </cell>
          <cell r="V223">
            <v>56</v>
          </cell>
          <cell r="W223">
            <v>32</v>
          </cell>
          <cell r="X223">
            <v>137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>
            <v>20</v>
          </cell>
          <cell r="AK223">
            <v>80</v>
          </cell>
          <cell r="AL223">
            <v>94.5</v>
          </cell>
          <cell r="AM223">
            <v>250.5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Z223">
            <v>3</v>
          </cell>
          <cell r="BA223">
            <v>3.5</v>
          </cell>
          <cell r="BB223">
            <v>8.5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1</v>
          </cell>
          <cell r="BO223">
            <v>1</v>
          </cell>
          <cell r="BP223">
            <v>0</v>
          </cell>
          <cell r="BQ223">
            <v>2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3</v>
          </cell>
          <cell r="BY223">
            <v>4</v>
          </cell>
          <cell r="BZ223">
            <v>2</v>
          </cell>
          <cell r="CD223">
            <v>13</v>
          </cell>
          <cell r="CE223">
            <v>2.5</v>
          </cell>
          <cell r="CF223">
            <v>26.5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31</v>
          </cell>
          <cell r="CN223">
            <v>25</v>
          </cell>
          <cell r="CO223">
            <v>41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K224">
            <v>4</v>
          </cell>
          <cell r="AL224">
            <v>23</v>
          </cell>
          <cell r="AM224">
            <v>31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>
            <v>6</v>
          </cell>
          <cell r="V225">
            <v>57</v>
          </cell>
          <cell r="W225">
            <v>78</v>
          </cell>
          <cell r="X225">
            <v>185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>
            <v>33</v>
          </cell>
          <cell r="AK225">
            <v>520</v>
          </cell>
          <cell r="AL225">
            <v>306</v>
          </cell>
          <cell r="AM225">
            <v>1292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39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>
            <v>20</v>
          </cell>
          <cell r="AK226">
            <v>152</v>
          </cell>
          <cell r="AL226">
            <v>60</v>
          </cell>
          <cell r="AM226">
            <v>342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>
            <v>0</v>
          </cell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1</v>
          </cell>
          <cell r="CD226">
            <v>2</v>
          </cell>
          <cell r="CE226">
            <v>0</v>
          </cell>
          <cell r="CF226">
            <v>4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21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1</v>
          </cell>
          <cell r="V227">
            <v>2</v>
          </cell>
          <cell r="W227">
            <v>3.5</v>
          </cell>
          <cell r="X227">
            <v>7.5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6</v>
          </cell>
          <cell r="AG227">
            <v>13</v>
          </cell>
          <cell r="AK227">
            <v>98</v>
          </cell>
          <cell r="AL227">
            <v>80</v>
          </cell>
          <cell r="AM227">
            <v>268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>
            <v>1</v>
          </cell>
          <cell r="AZ227">
            <v>3</v>
          </cell>
          <cell r="BA227">
            <v>4.5</v>
          </cell>
          <cell r="BB227">
            <v>10.5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1</v>
          </cell>
          <cell r="BO227">
            <v>1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7</v>
          </cell>
          <cell r="CO227">
            <v>16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>
            <v>1</v>
          </cell>
          <cell r="AK228">
            <v>11</v>
          </cell>
          <cell r="AL228">
            <v>24.5</v>
          </cell>
          <cell r="AM228">
            <v>44.5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1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>
            <v>5</v>
          </cell>
          <cell r="V229">
            <v>71</v>
          </cell>
          <cell r="W229">
            <v>73.5</v>
          </cell>
          <cell r="X229">
            <v>203.5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>
            <v>1</v>
          </cell>
          <cell r="AK229">
            <v>76</v>
          </cell>
          <cell r="AL229">
            <v>43.5</v>
          </cell>
          <cell r="AM229">
            <v>180.5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>
            <v>1</v>
          </cell>
          <cell r="AZ229">
            <v>18</v>
          </cell>
          <cell r="BA229">
            <v>4</v>
          </cell>
          <cell r="BB229">
            <v>39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>
            <v>0</v>
          </cell>
          <cell r="CD229">
            <v>6</v>
          </cell>
          <cell r="CE229">
            <v>0</v>
          </cell>
          <cell r="CF229">
            <v>12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7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>
            <v>3</v>
          </cell>
          <cell r="V230">
            <v>9</v>
          </cell>
          <cell r="W230">
            <v>7.5</v>
          </cell>
          <cell r="X230">
            <v>25.5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>
            <v>4</v>
          </cell>
          <cell r="AK230">
            <v>67</v>
          </cell>
          <cell r="AL230">
            <v>124</v>
          </cell>
          <cell r="AM230">
            <v>245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>
            <v>0</v>
          </cell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7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>
            <v>12</v>
          </cell>
          <cell r="V231">
            <v>30</v>
          </cell>
          <cell r="W231">
            <v>5.5</v>
          </cell>
          <cell r="X231">
            <v>65.5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>
            <v>3</v>
          </cell>
          <cell r="AK231">
            <v>35</v>
          </cell>
          <cell r="AL231">
            <v>53.5</v>
          </cell>
          <cell r="AM231">
            <v>120.5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15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>
            <v>10</v>
          </cell>
          <cell r="AK232">
            <v>93</v>
          </cell>
          <cell r="AL232">
            <v>98.5</v>
          </cell>
          <cell r="AM232">
            <v>269.5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10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V233">
            <v>3</v>
          </cell>
          <cell r="W233">
            <v>7</v>
          </cell>
          <cell r="X233">
            <v>12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>
            <v>2</v>
          </cell>
          <cell r="AK233">
            <v>25</v>
          </cell>
          <cell r="AL233">
            <v>65</v>
          </cell>
          <cell r="AM233">
            <v>110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>
            <v>1</v>
          </cell>
          <cell r="CD233">
            <v>8</v>
          </cell>
          <cell r="CE233">
            <v>0.5</v>
          </cell>
          <cell r="CF233">
            <v>16.5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3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0</v>
          </cell>
          <cell r="V234">
            <v>4</v>
          </cell>
          <cell r="W234">
            <v>14</v>
          </cell>
          <cell r="X234">
            <v>20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>
            <v>0</v>
          </cell>
          <cell r="AK234">
            <v>8</v>
          </cell>
          <cell r="AL234">
            <v>8</v>
          </cell>
          <cell r="AM234">
            <v>23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22</v>
          </cell>
          <cell r="Q235">
            <v>35</v>
          </cell>
          <cell r="R235">
            <v>10</v>
          </cell>
          <cell r="V235">
            <v>242</v>
          </cell>
          <cell r="W235">
            <v>258.5</v>
          </cell>
          <cell r="X235">
            <v>720.5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80</v>
          </cell>
          <cell r="AF235">
            <v>25</v>
          </cell>
          <cell r="AG235">
            <v>15</v>
          </cell>
          <cell r="AK235">
            <v>846</v>
          </cell>
          <cell r="AL235">
            <v>1226</v>
          </cell>
          <cell r="AM235">
            <v>2741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1</v>
          </cell>
          <cell r="AV235">
            <v>1</v>
          </cell>
          <cell r="AZ235">
            <v>19</v>
          </cell>
          <cell r="BA235">
            <v>20</v>
          </cell>
          <cell r="BB235">
            <v>57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35</v>
          </cell>
          <cell r="BV235">
            <v>27</v>
          </cell>
          <cell r="BW235">
            <v>118</v>
          </cell>
          <cell r="BX235">
            <v>24</v>
          </cell>
          <cell r="BY235">
            <v>3</v>
          </cell>
          <cell r="BZ235">
            <v>1</v>
          </cell>
          <cell r="CD235">
            <v>220</v>
          </cell>
          <cell r="CE235">
            <v>27</v>
          </cell>
          <cell r="CF235">
            <v>462</v>
          </cell>
          <cell r="CG235">
            <v>102</v>
          </cell>
          <cell r="CH235">
            <v>103</v>
          </cell>
          <cell r="CI235">
            <v>104</v>
          </cell>
          <cell r="CJ235">
            <v>125</v>
          </cell>
          <cell r="CK235">
            <v>232</v>
          </cell>
          <cell r="CL235">
            <v>439</v>
          </cell>
          <cell r="CM235">
            <v>131</v>
          </cell>
          <cell r="CN235">
            <v>64</v>
          </cell>
          <cell r="CO235">
            <v>27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>
            <v>4</v>
          </cell>
          <cell r="V236">
            <v>35</v>
          </cell>
          <cell r="W236">
            <v>14.5</v>
          </cell>
          <cell r="X236">
            <v>82.5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25</v>
          </cell>
          <cell r="AG236">
            <v>6</v>
          </cell>
          <cell r="AK236">
            <v>113</v>
          </cell>
          <cell r="AL236">
            <v>23</v>
          </cell>
          <cell r="AM236">
            <v>237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Z236">
            <v>1</v>
          </cell>
          <cell r="BA236">
            <v>6.5</v>
          </cell>
          <cell r="BB236">
            <v>8.5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25</v>
          </cell>
          <cell r="CO236">
            <v>10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6</v>
          </cell>
          <cell r="R237">
            <v>2</v>
          </cell>
          <cell r="V237">
            <v>108</v>
          </cell>
          <cell r="W237">
            <v>27</v>
          </cell>
          <cell r="X237">
            <v>231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>
            <v>1</v>
          </cell>
          <cell r="AK237">
            <v>27</v>
          </cell>
          <cell r="AL237">
            <v>44</v>
          </cell>
          <cell r="AM237">
            <v>87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7</v>
          </cell>
          <cell r="CO237">
            <v>3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27</v>
          </cell>
          <cell r="R238">
            <v>0</v>
          </cell>
          <cell r="V238">
            <v>79</v>
          </cell>
          <cell r="W238">
            <v>57.5</v>
          </cell>
          <cell r="X238">
            <v>197.5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11</v>
          </cell>
          <cell r="AG238">
            <v>0</v>
          </cell>
          <cell r="AK238">
            <v>123</v>
          </cell>
          <cell r="AL238">
            <v>19</v>
          </cell>
          <cell r="AM238">
            <v>240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2</v>
          </cell>
          <cell r="AV238">
            <v>0</v>
          </cell>
          <cell r="AZ238">
            <v>5</v>
          </cell>
          <cell r="BA238">
            <v>5.5</v>
          </cell>
          <cell r="BB238">
            <v>15.5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40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>
            <v>0</v>
          </cell>
          <cell r="V239">
            <v>6</v>
          </cell>
          <cell r="W239">
            <v>57.5</v>
          </cell>
          <cell r="X239">
            <v>68.5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1</v>
          </cell>
          <cell r="AG239">
            <v>0</v>
          </cell>
          <cell r="AK239">
            <v>2</v>
          </cell>
          <cell r="AL239">
            <v>17</v>
          </cell>
          <cell r="AM239">
            <v>21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1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>
            <v>5</v>
          </cell>
          <cell r="V240">
            <v>95</v>
          </cell>
          <cell r="W240">
            <v>112.5</v>
          </cell>
          <cell r="X240">
            <v>278.5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20</v>
          </cell>
          <cell r="AG240">
            <v>13</v>
          </cell>
          <cell r="AK240">
            <v>97</v>
          </cell>
          <cell r="AL240">
            <v>151</v>
          </cell>
          <cell r="AM240">
            <v>334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>
            <v>0</v>
          </cell>
          <cell r="AZ240">
            <v>12</v>
          </cell>
          <cell r="BA240">
            <v>8</v>
          </cell>
          <cell r="BB240">
            <v>31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32</v>
          </cell>
          <cell r="CO240">
            <v>18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>
            <v>0</v>
          </cell>
          <cell r="AK241">
            <v>81</v>
          </cell>
          <cell r="AL241">
            <v>277</v>
          </cell>
          <cell r="AM241">
            <v>411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12</v>
          </cell>
          <cell r="R242">
            <v>7</v>
          </cell>
          <cell r="V242">
            <v>39</v>
          </cell>
          <cell r="W242">
            <v>25</v>
          </cell>
          <cell r="X242">
            <v>102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>
            <v>1</v>
          </cell>
          <cell r="AK242">
            <v>59</v>
          </cell>
          <cell r="AL242">
            <v>101</v>
          </cell>
          <cell r="AM242">
            <v>203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20</v>
          </cell>
          <cell r="CO242">
            <v>8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3</v>
          </cell>
          <cell r="R243">
            <v>0</v>
          </cell>
          <cell r="V243">
            <v>15</v>
          </cell>
          <cell r="W243">
            <v>83</v>
          </cell>
          <cell r="X243">
            <v>109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12</v>
          </cell>
          <cell r="AG243">
            <v>0</v>
          </cell>
          <cell r="AK243">
            <v>91</v>
          </cell>
          <cell r="AL243">
            <v>115</v>
          </cell>
          <cell r="AM243">
            <v>281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>
            <v>0</v>
          </cell>
          <cell r="AZ243">
            <v>2</v>
          </cell>
          <cell r="BA243">
            <v>2</v>
          </cell>
          <cell r="BB243">
            <v>6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15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0</v>
          </cell>
          <cell r="R244">
            <v>0</v>
          </cell>
          <cell r="V244">
            <v>20</v>
          </cell>
          <cell r="W244">
            <v>59.5</v>
          </cell>
          <cell r="X244">
            <v>99.5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>
            <v>0</v>
          </cell>
          <cell r="AK244">
            <v>2</v>
          </cell>
          <cell r="AL244">
            <v>80</v>
          </cell>
          <cell r="AM244">
            <v>84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>
            <v>0</v>
          </cell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7</v>
          </cell>
          <cell r="R245">
            <v>0</v>
          </cell>
          <cell r="V245">
            <v>55</v>
          </cell>
          <cell r="W245">
            <v>2.5</v>
          </cell>
          <cell r="X245">
            <v>99.5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4</v>
          </cell>
          <cell r="AG245">
            <v>0</v>
          </cell>
          <cell r="AK245">
            <v>28</v>
          </cell>
          <cell r="AL245">
            <v>75</v>
          </cell>
          <cell r="AM245">
            <v>123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11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4</v>
          </cell>
          <cell r="O246">
            <v>27</v>
          </cell>
          <cell r="P246">
            <v>21</v>
          </cell>
          <cell r="Q246">
            <v>11</v>
          </cell>
          <cell r="R246">
            <v>2</v>
          </cell>
          <cell r="V246">
            <v>105</v>
          </cell>
          <cell r="W246">
            <v>69</v>
          </cell>
          <cell r="X246">
            <v>252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40</v>
          </cell>
          <cell r="AF246">
            <v>12</v>
          </cell>
          <cell r="AG246">
            <v>13</v>
          </cell>
          <cell r="AK246">
            <v>189</v>
          </cell>
          <cell r="AL246">
            <v>412</v>
          </cell>
          <cell r="AM246">
            <v>749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>
            <v>0</v>
          </cell>
          <cell r="AZ246">
            <v>5</v>
          </cell>
          <cell r="BA246">
            <v>4</v>
          </cell>
          <cell r="BB246">
            <v>13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1</v>
          </cell>
          <cell r="BV246">
            <v>0</v>
          </cell>
          <cell r="BW246">
            <v>1</v>
          </cell>
          <cell r="BX246">
            <v>3</v>
          </cell>
          <cell r="BY246">
            <v>4</v>
          </cell>
          <cell r="BZ246">
            <v>1</v>
          </cell>
          <cell r="CD246">
            <v>10</v>
          </cell>
          <cell r="CE246">
            <v>8.5</v>
          </cell>
          <cell r="CF246">
            <v>28.5</v>
          </cell>
          <cell r="CG246">
            <v>30</v>
          </cell>
          <cell r="CH246">
            <v>39</v>
          </cell>
          <cell r="CI246">
            <v>13</v>
          </cell>
          <cell r="CJ246">
            <v>34</v>
          </cell>
          <cell r="CK246">
            <v>25</v>
          </cell>
          <cell r="CL246">
            <v>60</v>
          </cell>
          <cell r="CM246">
            <v>65</v>
          </cell>
          <cell r="CN246">
            <v>27</v>
          </cell>
          <cell r="CO246">
            <v>16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2</v>
          </cell>
          <cell r="R247">
            <v>0</v>
          </cell>
          <cell r="V247">
            <v>20</v>
          </cell>
          <cell r="W247">
            <v>8</v>
          </cell>
          <cell r="X247">
            <v>47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5</v>
          </cell>
          <cell r="AG247">
            <v>0</v>
          </cell>
          <cell r="AK247">
            <v>118</v>
          </cell>
          <cell r="AL247">
            <v>45.5</v>
          </cell>
          <cell r="AM247">
            <v>246.5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>
            <v>0</v>
          </cell>
          <cell r="AZ247">
            <v>6</v>
          </cell>
          <cell r="BA247">
            <v>0.5</v>
          </cell>
          <cell r="BB247">
            <v>12.5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7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1</v>
          </cell>
          <cell r="Q248">
            <v>0</v>
          </cell>
          <cell r="R248">
            <v>0</v>
          </cell>
          <cell r="V248">
            <v>7</v>
          </cell>
          <cell r="W248">
            <v>6.5</v>
          </cell>
          <cell r="X248">
            <v>16.5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7</v>
          </cell>
          <cell r="AF248">
            <v>6</v>
          </cell>
          <cell r="AG248">
            <v>0</v>
          </cell>
          <cell r="AK248">
            <v>56</v>
          </cell>
          <cell r="AL248">
            <v>53.5</v>
          </cell>
          <cell r="AM248">
            <v>154.5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8</v>
          </cell>
          <cell r="CN248">
            <v>6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3</v>
          </cell>
          <cell r="M249">
            <v>2</v>
          </cell>
          <cell r="N249">
            <v>1</v>
          </cell>
          <cell r="O249">
            <v>1</v>
          </cell>
          <cell r="P249">
            <v>9</v>
          </cell>
          <cell r="Q249">
            <v>1</v>
          </cell>
          <cell r="R249">
            <v>0</v>
          </cell>
          <cell r="V249">
            <v>17</v>
          </cell>
          <cell r="W249">
            <v>53.5</v>
          </cell>
          <cell r="X249">
            <v>87.5</v>
          </cell>
          <cell r="Y249">
            <v>8</v>
          </cell>
          <cell r="Z249">
            <v>2</v>
          </cell>
          <cell r="AA249">
            <v>5</v>
          </cell>
          <cell r="AB249">
            <v>7</v>
          </cell>
          <cell r="AC249">
            <v>9</v>
          </cell>
          <cell r="AD249">
            <v>7</v>
          </cell>
          <cell r="AE249">
            <v>3</v>
          </cell>
          <cell r="AF249">
            <v>8</v>
          </cell>
          <cell r="AG249">
            <v>0</v>
          </cell>
          <cell r="AK249">
            <v>49</v>
          </cell>
          <cell r="AL249">
            <v>67.5</v>
          </cell>
          <cell r="AM249">
            <v>155.5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8</v>
          </cell>
          <cell r="CJ249">
            <v>9</v>
          </cell>
          <cell r="CK249">
            <v>10</v>
          </cell>
          <cell r="CL249">
            <v>8</v>
          </cell>
          <cell r="CM249">
            <v>13</v>
          </cell>
          <cell r="CN249">
            <v>9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8</v>
          </cell>
          <cell r="Q250">
            <v>0</v>
          </cell>
          <cell r="R250">
            <v>0</v>
          </cell>
          <cell r="V250">
            <v>20</v>
          </cell>
          <cell r="W250">
            <v>5.5</v>
          </cell>
          <cell r="X250">
            <v>38.5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12</v>
          </cell>
          <cell r="AF250">
            <v>0</v>
          </cell>
          <cell r="AG250">
            <v>0</v>
          </cell>
          <cell r="AK250">
            <v>48</v>
          </cell>
          <cell r="AL250">
            <v>28</v>
          </cell>
          <cell r="AM250">
            <v>117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20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V251">
            <v>11</v>
          </cell>
          <cell r="W251">
            <v>25</v>
          </cell>
          <cell r="X251">
            <v>41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6</v>
          </cell>
          <cell r="AG251">
            <v>13</v>
          </cell>
          <cell r="AK251">
            <v>53</v>
          </cell>
          <cell r="AL251">
            <v>73</v>
          </cell>
          <cell r="AM251">
            <v>174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Z251">
            <v>1</v>
          </cell>
          <cell r="BA251">
            <v>2</v>
          </cell>
          <cell r="BB251">
            <v>4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7</v>
          </cell>
          <cell r="CO251">
            <v>13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7</v>
          </cell>
          <cell r="R252">
            <v>5</v>
          </cell>
          <cell r="V252">
            <v>76</v>
          </cell>
          <cell r="W252">
            <v>71</v>
          </cell>
          <cell r="X252">
            <v>222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7</v>
          </cell>
          <cell r="AG252">
            <v>13</v>
          </cell>
          <cell r="AK252">
            <v>106</v>
          </cell>
          <cell r="AL252">
            <v>116</v>
          </cell>
          <cell r="AM252">
            <v>306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>
            <v>0</v>
          </cell>
          <cell r="AZ252">
            <v>2</v>
          </cell>
          <cell r="BA252">
            <v>4</v>
          </cell>
          <cell r="BB252">
            <v>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1</v>
          </cell>
          <cell r="CD252">
            <v>2</v>
          </cell>
          <cell r="CE252">
            <v>5</v>
          </cell>
          <cell r="CF252">
            <v>9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14</v>
          </cell>
          <cell r="CO252">
            <v>19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>
            <v>0</v>
          </cell>
          <cell r="V253">
            <v>6</v>
          </cell>
          <cell r="W253">
            <v>1</v>
          </cell>
          <cell r="X253">
            <v>13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>
            <v>0</v>
          </cell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0</v>
          </cell>
          <cell r="AZ253">
            <v>2</v>
          </cell>
          <cell r="BA253">
            <v>1</v>
          </cell>
          <cell r="BB253">
            <v>4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>
            <v>0</v>
          </cell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V254">
            <v>11</v>
          </cell>
          <cell r="W254">
            <v>57</v>
          </cell>
          <cell r="X254">
            <v>78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7</v>
          </cell>
          <cell r="AG254">
            <v>0</v>
          </cell>
          <cell r="AK254">
            <v>24</v>
          </cell>
          <cell r="AL254">
            <v>39.5</v>
          </cell>
          <cell r="AM254">
            <v>86.5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7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12</v>
          </cell>
          <cell r="R255">
            <v>0</v>
          </cell>
          <cell r="V255">
            <v>84</v>
          </cell>
          <cell r="W255">
            <v>19</v>
          </cell>
          <cell r="X255">
            <v>185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11</v>
          </cell>
          <cell r="AG255">
            <v>0</v>
          </cell>
          <cell r="AK255">
            <v>56</v>
          </cell>
          <cell r="AL255">
            <v>42</v>
          </cell>
          <cell r="AM255">
            <v>143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23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>
            <v>0</v>
          </cell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2</v>
          </cell>
          <cell r="R257">
            <v>0</v>
          </cell>
          <cell r="V257">
            <v>8</v>
          </cell>
          <cell r="W257">
            <v>13</v>
          </cell>
          <cell r="X257">
            <v>29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12</v>
          </cell>
          <cell r="AG257">
            <v>0</v>
          </cell>
          <cell r="AK257">
            <v>57</v>
          </cell>
          <cell r="AL257">
            <v>33.5</v>
          </cell>
          <cell r="AM257">
            <v>144.5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14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>
            <v>13</v>
          </cell>
          <cell r="V258">
            <v>28</v>
          </cell>
          <cell r="W258">
            <v>130</v>
          </cell>
          <cell r="X258">
            <v>186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>
            <v>3</v>
          </cell>
          <cell r="AK258">
            <v>121</v>
          </cell>
          <cell r="AL258">
            <v>157</v>
          </cell>
          <cell r="AM258">
            <v>390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>
            <v>0</v>
          </cell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16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2</v>
          </cell>
          <cell r="R259">
            <v>0</v>
          </cell>
          <cell r="V259">
            <v>33</v>
          </cell>
          <cell r="W259">
            <v>27.5</v>
          </cell>
          <cell r="X259">
            <v>84.5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22</v>
          </cell>
          <cell r="AF259">
            <v>30</v>
          </cell>
          <cell r="AG259">
            <v>0</v>
          </cell>
          <cell r="AK259">
            <v>278</v>
          </cell>
          <cell r="AL259">
            <v>39</v>
          </cell>
          <cell r="AM259">
            <v>541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22</v>
          </cell>
          <cell r="CN259">
            <v>32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36</v>
          </cell>
          <cell r="Q260">
            <v>29</v>
          </cell>
          <cell r="R260">
            <v>6</v>
          </cell>
          <cell r="V260">
            <v>170</v>
          </cell>
          <cell r="W260">
            <v>79</v>
          </cell>
          <cell r="X260">
            <v>405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18</v>
          </cell>
          <cell r="AG260">
            <v>0</v>
          </cell>
          <cell r="AK260">
            <v>243</v>
          </cell>
          <cell r="AL260">
            <v>194</v>
          </cell>
          <cell r="AM260">
            <v>641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>
            <v>0</v>
          </cell>
          <cell r="AZ260">
            <v>2</v>
          </cell>
          <cell r="BA260">
            <v>1.5</v>
          </cell>
          <cell r="BB260">
            <v>4.5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2</v>
          </cell>
          <cell r="BZ260">
            <v>0</v>
          </cell>
          <cell r="CD260">
            <v>24</v>
          </cell>
          <cell r="CE260">
            <v>16.5</v>
          </cell>
          <cell r="CF260">
            <v>60.5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83</v>
          </cell>
          <cell r="CN260">
            <v>50</v>
          </cell>
          <cell r="CO260">
            <v>6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18</v>
          </cell>
          <cell r="R261">
            <v>26</v>
          </cell>
          <cell r="V261">
            <v>228</v>
          </cell>
          <cell r="W261">
            <v>115</v>
          </cell>
          <cell r="X261">
            <v>516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2</v>
          </cell>
          <cell r="AG261">
            <v>9</v>
          </cell>
          <cell r="AK261">
            <v>25</v>
          </cell>
          <cell r="AL261">
            <v>105</v>
          </cell>
          <cell r="AM261">
            <v>152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20</v>
          </cell>
          <cell r="CO261">
            <v>35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51</v>
          </cell>
          <cell r="R262">
            <v>0</v>
          </cell>
          <cell r="V262">
            <v>66</v>
          </cell>
          <cell r="W262">
            <v>30.5</v>
          </cell>
          <cell r="X262">
            <v>161.5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28</v>
          </cell>
          <cell r="AG262">
            <v>0</v>
          </cell>
          <cell r="AK262">
            <v>66</v>
          </cell>
          <cell r="AL262">
            <v>27</v>
          </cell>
          <cell r="AM262">
            <v>159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79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>
            <v>0</v>
          </cell>
          <cell r="V263">
            <v>17</v>
          </cell>
          <cell r="W263">
            <v>39</v>
          </cell>
          <cell r="X263">
            <v>68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13</v>
          </cell>
          <cell r="Q264">
            <v>2</v>
          </cell>
          <cell r="R264">
            <v>0</v>
          </cell>
          <cell r="V264">
            <v>48</v>
          </cell>
          <cell r="W264">
            <v>41.5</v>
          </cell>
          <cell r="X264">
            <v>136.5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2</v>
          </cell>
          <cell r="AE264">
            <v>8</v>
          </cell>
          <cell r="AF264">
            <v>10</v>
          </cell>
          <cell r="AG264">
            <v>5</v>
          </cell>
          <cell r="AK264">
            <v>56</v>
          </cell>
          <cell r="AL264">
            <v>71</v>
          </cell>
          <cell r="AM264">
            <v>183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2</v>
          </cell>
          <cell r="BZ264">
            <v>3</v>
          </cell>
          <cell r="CD264">
            <v>6</v>
          </cell>
          <cell r="CE264">
            <v>5.5</v>
          </cell>
          <cell r="CF264">
            <v>16.5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2</v>
          </cell>
          <cell r="CM264">
            <v>21</v>
          </cell>
          <cell r="CN264">
            <v>14</v>
          </cell>
          <cell r="CO264">
            <v>8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>
            <v>5</v>
          </cell>
          <cell r="V265">
            <v>77</v>
          </cell>
          <cell r="W265">
            <v>137.5</v>
          </cell>
          <cell r="X265">
            <v>291.5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>
            <v>1</v>
          </cell>
          <cell r="AK265">
            <v>93</v>
          </cell>
          <cell r="AL265">
            <v>148.5</v>
          </cell>
          <cell r="AM265">
            <v>332.5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>
            <v>4</v>
          </cell>
          <cell r="CD265">
            <v>7</v>
          </cell>
          <cell r="CE265">
            <v>4</v>
          </cell>
          <cell r="CF265">
            <v>18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10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3</v>
          </cell>
          <cell r="R266">
            <v>5</v>
          </cell>
          <cell r="V266">
            <v>60</v>
          </cell>
          <cell r="W266">
            <v>61.5</v>
          </cell>
          <cell r="X266">
            <v>173.5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5</v>
          </cell>
          <cell r="AG266">
            <v>5</v>
          </cell>
          <cell r="AK266">
            <v>126</v>
          </cell>
          <cell r="AL266">
            <v>66</v>
          </cell>
          <cell r="AM266">
            <v>300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8</v>
          </cell>
          <cell r="CO266">
            <v>10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27</v>
          </cell>
          <cell r="Q267">
            <v>2</v>
          </cell>
          <cell r="R267">
            <v>0</v>
          </cell>
          <cell r="V267">
            <v>118</v>
          </cell>
          <cell r="W267">
            <v>96.5</v>
          </cell>
          <cell r="X267">
            <v>321.5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2</v>
          </cell>
          <cell r="AF267">
            <v>18</v>
          </cell>
          <cell r="AG267">
            <v>0</v>
          </cell>
          <cell r="AK267">
            <v>22</v>
          </cell>
          <cell r="AL267">
            <v>33.5</v>
          </cell>
          <cell r="AM267">
            <v>77.5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29</v>
          </cell>
          <cell r="CN267">
            <v>20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34</v>
          </cell>
          <cell r="O268">
            <v>27</v>
          </cell>
          <cell r="P268">
            <v>25</v>
          </cell>
          <cell r="Q268">
            <v>9</v>
          </cell>
          <cell r="R268">
            <v>3</v>
          </cell>
          <cell r="V268">
            <v>159</v>
          </cell>
          <cell r="W268">
            <v>213</v>
          </cell>
          <cell r="X268">
            <v>513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27</v>
          </cell>
          <cell r="AF268">
            <v>9</v>
          </cell>
          <cell r="AG268">
            <v>4</v>
          </cell>
          <cell r="AK268">
            <v>148</v>
          </cell>
          <cell r="AL268">
            <v>258.5</v>
          </cell>
          <cell r="AM268">
            <v>526.5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Z268">
            <v>1</v>
          </cell>
          <cell r="BA268">
            <v>6.5</v>
          </cell>
          <cell r="BB268">
            <v>8.5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27</v>
          </cell>
          <cell r="CK268">
            <v>44</v>
          </cell>
          <cell r="CL268">
            <v>72</v>
          </cell>
          <cell r="CM268">
            <v>53</v>
          </cell>
          <cell r="CN268">
            <v>18</v>
          </cell>
          <cell r="CO268">
            <v>7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20</v>
          </cell>
          <cell r="O269">
            <v>5</v>
          </cell>
          <cell r="P269">
            <v>2</v>
          </cell>
          <cell r="Q269">
            <v>4</v>
          </cell>
          <cell r="R269">
            <v>0</v>
          </cell>
          <cell r="V269">
            <v>45</v>
          </cell>
          <cell r="W269">
            <v>25.5</v>
          </cell>
          <cell r="X269">
            <v>115.5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26</v>
          </cell>
          <cell r="AD269">
            <v>5</v>
          </cell>
          <cell r="AE269">
            <v>12</v>
          </cell>
          <cell r="AF269">
            <v>8</v>
          </cell>
          <cell r="AG269">
            <v>0</v>
          </cell>
          <cell r="AK269">
            <v>61</v>
          </cell>
          <cell r="AL269">
            <v>68.5</v>
          </cell>
          <cell r="AM269">
            <v>190.5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>
            <v>0</v>
          </cell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48</v>
          </cell>
          <cell r="CL269">
            <v>13</v>
          </cell>
          <cell r="CM269">
            <v>14</v>
          </cell>
          <cell r="CN269">
            <v>12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>
            <v>1</v>
          </cell>
          <cell r="V270">
            <v>7</v>
          </cell>
          <cell r="W270">
            <v>6.5</v>
          </cell>
          <cell r="X270">
            <v>20.5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>
            <v>0</v>
          </cell>
          <cell r="AK270">
            <v>22</v>
          </cell>
          <cell r="AL270">
            <v>60</v>
          </cell>
          <cell r="AM270">
            <v>97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>
            <v>10</v>
          </cell>
          <cell r="V271">
            <v>98</v>
          </cell>
          <cell r="W271">
            <v>75</v>
          </cell>
          <cell r="X271">
            <v>264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>
            <v>16</v>
          </cell>
          <cell r="AK271">
            <v>309</v>
          </cell>
          <cell r="AL271">
            <v>105</v>
          </cell>
          <cell r="AM271">
            <v>666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26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>
            <v>0</v>
          </cell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>
            <v>10</v>
          </cell>
          <cell r="AK272">
            <v>32</v>
          </cell>
          <cell r="AL272">
            <v>50.5</v>
          </cell>
          <cell r="AM272">
            <v>111.5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10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>
            <v>0</v>
          </cell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>
            <v>11</v>
          </cell>
          <cell r="AK273">
            <v>82</v>
          </cell>
          <cell r="AL273">
            <v>14</v>
          </cell>
          <cell r="AM273">
            <v>170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>
            <v>0</v>
          </cell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11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>
            <v>18</v>
          </cell>
          <cell r="V274">
            <v>62</v>
          </cell>
          <cell r="W274">
            <v>220.5</v>
          </cell>
          <cell r="X274">
            <v>336.5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>
            <v>49</v>
          </cell>
          <cell r="AK274">
            <v>332</v>
          </cell>
          <cell r="AL274">
            <v>166</v>
          </cell>
          <cell r="AM274">
            <v>786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>
            <v>2</v>
          </cell>
          <cell r="AZ274">
            <v>5</v>
          </cell>
          <cell r="BA274">
            <v>8</v>
          </cell>
          <cell r="BB274">
            <v>18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1</v>
          </cell>
          <cell r="CD274">
            <v>4</v>
          </cell>
          <cell r="CE274">
            <v>8</v>
          </cell>
          <cell r="CF274">
            <v>15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70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>
            <v>2</v>
          </cell>
          <cell r="AK275">
            <v>44</v>
          </cell>
          <cell r="AL275">
            <v>116</v>
          </cell>
          <cell r="AM275">
            <v>197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2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>
            <v>0</v>
          </cell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0</v>
          </cell>
          <cell r="AK277">
            <v>8</v>
          </cell>
          <cell r="AL277">
            <v>29</v>
          </cell>
          <cell r="AM277">
            <v>43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3</v>
          </cell>
          <cell r="R278">
            <v>1</v>
          </cell>
          <cell r="V278">
            <v>20</v>
          </cell>
          <cell r="W278">
            <v>34.5</v>
          </cell>
          <cell r="X278">
            <v>70.5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13</v>
          </cell>
          <cell r="AF278">
            <v>19</v>
          </cell>
          <cell r="AG278">
            <v>1</v>
          </cell>
          <cell r="AK278">
            <v>82</v>
          </cell>
          <cell r="AL278">
            <v>99</v>
          </cell>
          <cell r="AM278">
            <v>253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2</v>
          </cell>
          <cell r="BY278">
            <v>1</v>
          </cell>
          <cell r="BZ278">
            <v>0</v>
          </cell>
          <cell r="CD278">
            <v>5</v>
          </cell>
          <cell r="CE278">
            <v>1</v>
          </cell>
          <cell r="CF278">
            <v>11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21</v>
          </cell>
          <cell r="CN278">
            <v>23</v>
          </cell>
          <cell r="CO278">
            <v>2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6</v>
          </cell>
          <cell r="Q279">
            <v>0</v>
          </cell>
          <cell r="R279">
            <v>3</v>
          </cell>
          <cell r="V279">
            <v>17</v>
          </cell>
          <cell r="W279">
            <v>75</v>
          </cell>
          <cell r="X279">
            <v>106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15</v>
          </cell>
          <cell r="AF279">
            <v>16</v>
          </cell>
          <cell r="AG279">
            <v>6</v>
          </cell>
          <cell r="AK279">
            <v>102</v>
          </cell>
          <cell r="AL279">
            <v>12</v>
          </cell>
          <cell r="AM279">
            <v>203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1</v>
          </cell>
          <cell r="AV279">
            <v>0</v>
          </cell>
          <cell r="AZ279">
            <v>1</v>
          </cell>
          <cell r="BA279">
            <v>0.5</v>
          </cell>
          <cell r="BB279">
            <v>2.5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21</v>
          </cell>
          <cell r="CN279">
            <v>17</v>
          </cell>
          <cell r="CO279">
            <v>9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5</v>
          </cell>
          <cell r="Q280">
            <v>8</v>
          </cell>
          <cell r="R280">
            <v>12</v>
          </cell>
          <cell r="V280">
            <v>76</v>
          </cell>
          <cell r="W280">
            <v>55.5</v>
          </cell>
          <cell r="X280">
            <v>202.5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4</v>
          </cell>
          <cell r="AG280">
            <v>4</v>
          </cell>
          <cell r="AK280">
            <v>42</v>
          </cell>
          <cell r="AL280">
            <v>51.5</v>
          </cell>
          <cell r="AM280">
            <v>130.5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1</v>
          </cell>
          <cell r="BY280">
            <v>0</v>
          </cell>
          <cell r="BZ280">
            <v>0</v>
          </cell>
          <cell r="CD280">
            <v>3</v>
          </cell>
          <cell r="CE280">
            <v>1</v>
          </cell>
          <cell r="CF280">
            <v>7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12</v>
          </cell>
          <cell r="CN280">
            <v>12</v>
          </cell>
          <cell r="CO280">
            <v>16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1</v>
          </cell>
          <cell r="R281">
            <v>1</v>
          </cell>
          <cell r="V281">
            <v>5</v>
          </cell>
          <cell r="W281">
            <v>42</v>
          </cell>
          <cell r="X281">
            <v>51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>
            <v>0</v>
          </cell>
          <cell r="AK281">
            <v>14</v>
          </cell>
          <cell r="AL281">
            <v>39</v>
          </cell>
          <cell r="AM281">
            <v>67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Z281">
            <v>2</v>
          </cell>
          <cell r="BA281">
            <v>7</v>
          </cell>
          <cell r="BB281">
            <v>11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1</v>
          </cell>
          <cell r="CO281">
            <v>2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>
            <v>5</v>
          </cell>
          <cell r="V282">
            <v>126</v>
          </cell>
          <cell r="W282">
            <v>11.5</v>
          </cell>
          <cell r="X282">
            <v>257.5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13</v>
          </cell>
          <cell r="AG282">
            <v>1</v>
          </cell>
          <cell r="AK282">
            <v>83</v>
          </cell>
          <cell r="AL282">
            <v>23.5</v>
          </cell>
          <cell r="AM282">
            <v>176.5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>
            <v>0</v>
          </cell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>
            <v>0</v>
          </cell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19</v>
          </cell>
          <cell r="CO282">
            <v>6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>
            <v>0</v>
          </cell>
          <cell r="V283">
            <v>48</v>
          </cell>
          <cell r="W283">
            <v>47.5</v>
          </cell>
          <cell r="X283">
            <v>136.5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>
            <v>0</v>
          </cell>
          <cell r="AK283">
            <v>22</v>
          </cell>
          <cell r="AL283">
            <v>7.5</v>
          </cell>
          <cell r="AM283">
            <v>50.5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Z283">
            <v>1</v>
          </cell>
          <cell r="BA283">
            <v>0.5</v>
          </cell>
          <cell r="BB283">
            <v>2.5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>
            <v>3</v>
          </cell>
          <cell r="V284">
            <v>110</v>
          </cell>
          <cell r="W284">
            <v>93.5</v>
          </cell>
          <cell r="X284">
            <v>288.5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13</v>
          </cell>
          <cell r="AG284">
            <v>9</v>
          </cell>
          <cell r="AK284">
            <v>134</v>
          </cell>
          <cell r="AL284">
            <v>16</v>
          </cell>
          <cell r="AM284">
            <v>261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>
            <v>0</v>
          </cell>
          <cell r="CD284">
            <v>4</v>
          </cell>
          <cell r="CE284">
            <v>0</v>
          </cell>
          <cell r="CF284">
            <v>8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19</v>
          </cell>
          <cell r="CO284">
            <v>12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1</v>
          </cell>
          <cell r="R285">
            <v>1</v>
          </cell>
          <cell r="V285">
            <v>126</v>
          </cell>
          <cell r="W285">
            <v>58.5</v>
          </cell>
          <cell r="X285">
            <v>284.5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4</v>
          </cell>
          <cell r="AG285">
            <v>2</v>
          </cell>
          <cell r="AK285">
            <v>18</v>
          </cell>
          <cell r="AL285">
            <v>34</v>
          </cell>
          <cell r="AM285">
            <v>65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5</v>
          </cell>
          <cell r="CO285">
            <v>3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>
            <v>0</v>
          </cell>
          <cell r="V286">
            <v>73</v>
          </cell>
          <cell r="W286">
            <v>4.5</v>
          </cell>
          <cell r="X286">
            <v>125.5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>
            <v>0</v>
          </cell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>
            <v>0</v>
          </cell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>
            <v>0</v>
          </cell>
          <cell r="V287">
            <v>19</v>
          </cell>
          <cell r="W287">
            <v>44</v>
          </cell>
          <cell r="X287">
            <v>80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25</v>
          </cell>
          <cell r="AG287">
            <v>36</v>
          </cell>
          <cell r="AK287">
            <v>228</v>
          </cell>
          <cell r="AL287">
            <v>48.5</v>
          </cell>
          <cell r="AM287">
            <v>467.5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>
            <v>0</v>
          </cell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10</v>
          </cell>
          <cell r="BZ287">
            <v>4</v>
          </cell>
          <cell r="CD287">
            <v>64</v>
          </cell>
          <cell r="CE287">
            <v>1.5</v>
          </cell>
          <cell r="CF287">
            <v>125.5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38</v>
          </cell>
          <cell r="CO287">
            <v>40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>
            <v>4</v>
          </cell>
          <cell r="V288">
            <v>21</v>
          </cell>
          <cell r="W288">
            <v>144.5</v>
          </cell>
          <cell r="X288">
            <v>183.5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>
            <v>8</v>
          </cell>
          <cell r="AK288">
            <v>48</v>
          </cell>
          <cell r="AL288">
            <v>103</v>
          </cell>
          <cell r="AM288">
            <v>190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Z288">
            <v>2</v>
          </cell>
          <cell r="BA288">
            <v>2</v>
          </cell>
          <cell r="BB288">
            <v>5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>
            <v>0</v>
          </cell>
          <cell r="CD288">
            <v>7</v>
          </cell>
          <cell r="CE288">
            <v>17</v>
          </cell>
          <cell r="CF288">
            <v>31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7</v>
          </cell>
          <cell r="CO288">
            <v>12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>
            <v>10</v>
          </cell>
          <cell r="V289">
            <v>168</v>
          </cell>
          <cell r="W289">
            <v>37</v>
          </cell>
          <cell r="X289">
            <v>354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22</v>
          </cell>
          <cell r="AG289">
            <v>33</v>
          </cell>
          <cell r="AK289">
            <v>219</v>
          </cell>
          <cell r="AL289">
            <v>104.5</v>
          </cell>
          <cell r="AM289">
            <v>511.5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30</v>
          </cell>
          <cell r="CO289">
            <v>43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>
            <v>6</v>
          </cell>
          <cell r="V290">
            <v>131</v>
          </cell>
          <cell r="W290">
            <v>26.5</v>
          </cell>
          <cell r="X290">
            <v>243.5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>
            <v>3</v>
          </cell>
          <cell r="AK290">
            <v>57</v>
          </cell>
          <cell r="AL290">
            <v>129</v>
          </cell>
          <cell r="AM290">
            <v>232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Z290">
            <v>3</v>
          </cell>
          <cell r="BA290">
            <v>1.5</v>
          </cell>
          <cell r="BB290">
            <v>6.5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>
            <v>0</v>
          </cell>
          <cell r="CD290">
            <v>10</v>
          </cell>
          <cell r="CE290">
            <v>1</v>
          </cell>
          <cell r="CF290">
            <v>17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10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>
            <v>0</v>
          </cell>
          <cell r="V291">
            <v>59</v>
          </cell>
          <cell r="W291">
            <v>21</v>
          </cell>
          <cell r="X291">
            <v>136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>
            <v>0</v>
          </cell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>
            <v>0</v>
          </cell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1</v>
          </cell>
          <cell r="V292">
            <v>6</v>
          </cell>
          <cell r="W292">
            <v>4.5</v>
          </cell>
          <cell r="X292">
            <v>16.5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>
            <v>1</v>
          </cell>
          <cell r="AK292">
            <v>3</v>
          </cell>
          <cell r="AL292">
            <v>8.5</v>
          </cell>
          <cell r="AM292">
            <v>14.5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>
            <v>0</v>
          </cell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2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>
            <v>5</v>
          </cell>
          <cell r="V294">
            <v>55</v>
          </cell>
          <cell r="W294">
            <v>41</v>
          </cell>
          <cell r="X294">
            <v>147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K294">
            <v>3</v>
          </cell>
          <cell r="AL294">
            <v>2.5</v>
          </cell>
          <cell r="AM294">
            <v>8.5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Z294">
            <v>1</v>
          </cell>
          <cell r="BA294">
            <v>0.5</v>
          </cell>
          <cell r="BB294">
            <v>2.5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>
            <v>0</v>
          </cell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7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>
            <v>6</v>
          </cell>
          <cell r="V295">
            <v>31</v>
          </cell>
          <cell r="W295">
            <v>15</v>
          </cell>
          <cell r="X295">
            <v>72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2</v>
          </cell>
          <cell r="AF295">
            <v>4</v>
          </cell>
          <cell r="AG295">
            <v>8</v>
          </cell>
          <cell r="AK295">
            <v>55</v>
          </cell>
          <cell r="AL295">
            <v>35.5</v>
          </cell>
          <cell r="AM295">
            <v>128.5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>
            <v>0</v>
          </cell>
          <cell r="AZ295">
            <v>1</v>
          </cell>
          <cell r="BA295">
            <v>0.5</v>
          </cell>
          <cell r="BB295">
            <v>2.5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>
            <v>0</v>
          </cell>
          <cell r="CD295">
            <v>4</v>
          </cell>
          <cell r="CE295">
            <v>0</v>
          </cell>
          <cell r="CF295">
            <v>8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11</v>
          </cell>
          <cell r="CN295">
            <v>7</v>
          </cell>
          <cell r="CO295">
            <v>14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>
            <v>8</v>
          </cell>
          <cell r="V296">
            <v>43</v>
          </cell>
          <cell r="W296">
            <v>14</v>
          </cell>
          <cell r="X296">
            <v>90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>
            <v>5</v>
          </cell>
          <cell r="AK296">
            <v>41</v>
          </cell>
          <cell r="AL296">
            <v>21</v>
          </cell>
          <cell r="AM296">
            <v>99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13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>
            <v>0</v>
          </cell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>
            <v>1</v>
          </cell>
          <cell r="V298">
            <v>15</v>
          </cell>
          <cell r="W298">
            <v>6</v>
          </cell>
          <cell r="X298">
            <v>36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>
            <v>6</v>
          </cell>
          <cell r="AK298">
            <v>48</v>
          </cell>
          <cell r="AL298">
            <v>60</v>
          </cell>
          <cell r="AM298">
            <v>148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7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>
            <v>1</v>
          </cell>
          <cell r="V299">
            <v>10</v>
          </cell>
          <cell r="W299">
            <v>2.5</v>
          </cell>
          <cell r="X299">
            <v>19.5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>
            <v>2</v>
          </cell>
          <cell r="AK299">
            <v>30</v>
          </cell>
          <cell r="AL299">
            <v>10.5</v>
          </cell>
          <cell r="AM299">
            <v>65.5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3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>
            <v>0</v>
          </cell>
          <cell r="AK300">
            <v>18</v>
          </cell>
          <cell r="AL300">
            <v>17.5</v>
          </cell>
          <cell r="AM300">
            <v>51.5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V301">
            <v>1</v>
          </cell>
          <cell r="W301">
            <v>3.5</v>
          </cell>
          <cell r="X301">
            <v>5.5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>
            <v>9</v>
          </cell>
          <cell r="AK301">
            <v>106</v>
          </cell>
          <cell r="AL301">
            <v>49</v>
          </cell>
          <cell r="AM301">
            <v>236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9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>
            <v>1</v>
          </cell>
          <cell r="AK302">
            <v>94</v>
          </cell>
          <cell r="AL302">
            <v>101.5</v>
          </cell>
          <cell r="AM302">
            <v>275.5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>
            <v>0</v>
          </cell>
          <cell r="CD302">
            <v>1</v>
          </cell>
          <cell r="CE302">
            <v>2.5</v>
          </cell>
          <cell r="CF302">
            <v>4.5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1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>
            <v>1</v>
          </cell>
          <cell r="V303">
            <v>32</v>
          </cell>
          <cell r="W303">
            <v>31.5</v>
          </cell>
          <cell r="X303">
            <v>92.5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>
            <v>2</v>
          </cell>
          <cell r="AK303">
            <v>12</v>
          </cell>
          <cell r="AL303">
            <v>6.5</v>
          </cell>
          <cell r="AM303">
            <v>26.5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3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9</v>
          </cell>
          <cell r="R304">
            <v>0</v>
          </cell>
          <cell r="V304">
            <v>38</v>
          </cell>
          <cell r="W304">
            <v>21.5</v>
          </cell>
          <cell r="X304">
            <v>94.5</v>
          </cell>
          <cell r="Y304">
            <v>4</v>
          </cell>
          <cell r="Z304">
            <v>10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10</v>
          </cell>
          <cell r="AF304">
            <v>3</v>
          </cell>
          <cell r="AG304">
            <v>3</v>
          </cell>
          <cell r="AK304">
            <v>73</v>
          </cell>
          <cell r="AL304">
            <v>89.5</v>
          </cell>
          <cell r="AM304">
            <v>221.5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17</v>
          </cell>
          <cell r="CN304">
            <v>12</v>
          </cell>
          <cell r="CO304">
            <v>3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22</v>
          </cell>
          <cell r="R305">
            <v>0</v>
          </cell>
          <cell r="V305">
            <v>42</v>
          </cell>
          <cell r="W305">
            <v>6.5</v>
          </cell>
          <cell r="X305">
            <v>90.5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2</v>
          </cell>
          <cell r="AG305">
            <v>0</v>
          </cell>
          <cell r="AK305">
            <v>42</v>
          </cell>
          <cell r="AL305">
            <v>27</v>
          </cell>
          <cell r="AM305">
            <v>111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7</v>
          </cell>
          <cell r="BZ305">
            <v>3</v>
          </cell>
          <cell r="CD305">
            <v>12</v>
          </cell>
          <cell r="CE305">
            <v>2.5</v>
          </cell>
          <cell r="CF305">
            <v>26.5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31</v>
          </cell>
          <cell r="CO305">
            <v>3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11</v>
          </cell>
          <cell r="R306">
            <v>1</v>
          </cell>
          <cell r="V306">
            <v>44</v>
          </cell>
          <cell r="W306">
            <v>16.5</v>
          </cell>
          <cell r="X306">
            <v>101.5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6</v>
          </cell>
          <cell r="AG306">
            <v>1</v>
          </cell>
          <cell r="AK306">
            <v>18</v>
          </cell>
          <cell r="AL306">
            <v>44.5</v>
          </cell>
          <cell r="AM306">
            <v>80.5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>
            <v>0</v>
          </cell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17</v>
          </cell>
          <cell r="CO306">
            <v>2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>
            <v>0</v>
          </cell>
          <cell r="V307">
            <v>10</v>
          </cell>
          <cell r="W307">
            <v>30.5</v>
          </cell>
          <cell r="X307">
            <v>50.5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0</v>
          </cell>
          <cell r="AG307">
            <v>4</v>
          </cell>
          <cell r="AK307">
            <v>44</v>
          </cell>
          <cell r="AL307">
            <v>57.5</v>
          </cell>
          <cell r="AM307">
            <v>137.5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0</v>
          </cell>
          <cell r="CO307">
            <v>4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>
            <v>16</v>
          </cell>
          <cell r="V308">
            <v>177</v>
          </cell>
          <cell r="W308">
            <v>78</v>
          </cell>
          <cell r="X308">
            <v>411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>
            <v>4</v>
          </cell>
          <cell r="AK308">
            <v>56</v>
          </cell>
          <cell r="AL308">
            <v>55.5</v>
          </cell>
          <cell r="AM308">
            <v>165.5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>
            <v>1</v>
          </cell>
          <cell r="AZ308">
            <v>4</v>
          </cell>
          <cell r="BA308">
            <v>1.5</v>
          </cell>
          <cell r="BB308">
            <v>8.5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>
            <v>2</v>
          </cell>
          <cell r="CD308">
            <v>5</v>
          </cell>
          <cell r="CE308">
            <v>0.5</v>
          </cell>
          <cell r="CF308">
            <v>10.5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23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>
            <v>13</v>
          </cell>
          <cell r="AK310">
            <v>83</v>
          </cell>
          <cell r="AL310">
            <v>12.5</v>
          </cell>
          <cell r="AM310">
            <v>170.5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13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>
            <v>8</v>
          </cell>
          <cell r="V311">
            <v>40</v>
          </cell>
          <cell r="W311">
            <v>164</v>
          </cell>
          <cell r="X311">
            <v>243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>
            <v>10</v>
          </cell>
          <cell r="AK311">
            <v>72</v>
          </cell>
          <cell r="AL311">
            <v>266.5</v>
          </cell>
          <cell r="AM311">
            <v>405.5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Z311">
            <v>1</v>
          </cell>
          <cell r="BA311">
            <v>10</v>
          </cell>
          <cell r="BB311">
            <v>12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18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>
            <v>10</v>
          </cell>
          <cell r="V312">
            <v>65</v>
          </cell>
          <cell r="W312">
            <v>69.5</v>
          </cell>
          <cell r="X312">
            <v>193.5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>
            <v>8</v>
          </cell>
          <cell r="AK312">
            <v>104</v>
          </cell>
          <cell r="AL312">
            <v>102.5</v>
          </cell>
          <cell r="AM312">
            <v>292.5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D312">
            <v>1</v>
          </cell>
          <cell r="CE312">
            <v>1</v>
          </cell>
          <cell r="CF312">
            <v>3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18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>
            <v>3</v>
          </cell>
          <cell r="AK313">
            <v>52</v>
          </cell>
          <cell r="AL313">
            <v>42.5</v>
          </cell>
          <cell r="AM313">
            <v>141.5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5</v>
          </cell>
          <cell r="CN313">
            <v>6</v>
          </cell>
          <cell r="CO313">
            <v>3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>
            <v>2</v>
          </cell>
          <cell r="V314">
            <v>11</v>
          </cell>
          <cell r="W314">
            <v>25.5</v>
          </cell>
          <cell r="X314">
            <v>44.5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17</v>
          </cell>
          <cell r="AG314">
            <v>20</v>
          </cell>
          <cell r="AK314">
            <v>126</v>
          </cell>
          <cell r="AL314">
            <v>126</v>
          </cell>
          <cell r="AM314">
            <v>365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17</v>
          </cell>
          <cell r="CO314">
            <v>22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10</v>
          </cell>
          <cell r="R315">
            <v>6</v>
          </cell>
          <cell r="V315">
            <v>114</v>
          </cell>
          <cell r="W315">
            <v>14.5</v>
          </cell>
          <cell r="X315">
            <v>225.5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7</v>
          </cell>
          <cell r="AG315">
            <v>5</v>
          </cell>
          <cell r="AK315">
            <v>80</v>
          </cell>
          <cell r="AL315">
            <v>108.5</v>
          </cell>
          <cell r="AM315">
            <v>261.5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>
            <v>0</v>
          </cell>
          <cell r="AZ315">
            <v>2</v>
          </cell>
          <cell r="BA315">
            <v>2.5</v>
          </cell>
          <cell r="BB315">
            <v>6.5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>
            <v>0</v>
          </cell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17</v>
          </cell>
          <cell r="CO315">
            <v>11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1</v>
          </cell>
          <cell r="R316">
            <v>0</v>
          </cell>
          <cell r="V316">
            <v>34</v>
          </cell>
          <cell r="W316">
            <v>0</v>
          </cell>
          <cell r="X316">
            <v>59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11</v>
          </cell>
          <cell r="AG316">
            <v>0</v>
          </cell>
          <cell r="AK316">
            <v>61</v>
          </cell>
          <cell r="AL316">
            <v>0</v>
          </cell>
          <cell r="AM316">
            <v>109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1</v>
          </cell>
          <cell r="AV316">
            <v>0</v>
          </cell>
          <cell r="AZ316">
            <v>6</v>
          </cell>
          <cell r="BA316">
            <v>0</v>
          </cell>
          <cell r="BB316">
            <v>11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13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>
            <v>3</v>
          </cell>
          <cell r="V317">
            <v>7</v>
          </cell>
          <cell r="W317">
            <v>19</v>
          </cell>
          <cell r="X317">
            <v>33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2</v>
          </cell>
          <cell r="AG317">
            <v>3</v>
          </cell>
          <cell r="AK317">
            <v>33</v>
          </cell>
          <cell r="AL317">
            <v>98.5</v>
          </cell>
          <cell r="AM317">
            <v>157.5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2</v>
          </cell>
          <cell r="CO317">
            <v>6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14</v>
          </cell>
          <cell r="R318">
            <v>3</v>
          </cell>
          <cell r="V318">
            <v>59</v>
          </cell>
          <cell r="W318">
            <v>57</v>
          </cell>
          <cell r="X318">
            <v>172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8</v>
          </cell>
          <cell r="AG318">
            <v>1</v>
          </cell>
          <cell r="AK318">
            <v>128</v>
          </cell>
          <cell r="AL318">
            <v>114</v>
          </cell>
          <cell r="AM318">
            <v>344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22</v>
          </cell>
          <cell r="CO318">
            <v>4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>
            <v>0</v>
          </cell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>
            <v>0</v>
          </cell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>
            <v>0</v>
          </cell>
          <cell r="V320">
            <v>22</v>
          </cell>
          <cell r="W320">
            <v>44.5</v>
          </cell>
          <cell r="X320">
            <v>85.5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>
            <v>4</v>
          </cell>
          <cell r="AK320">
            <v>47</v>
          </cell>
          <cell r="AL320">
            <v>57.5</v>
          </cell>
          <cell r="AM320">
            <v>147.5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4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>
            <v>3</v>
          </cell>
          <cell r="V321">
            <v>22</v>
          </cell>
          <cell r="W321">
            <v>39</v>
          </cell>
          <cell r="X321">
            <v>83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K321">
            <v>10</v>
          </cell>
          <cell r="AL321">
            <v>30.5</v>
          </cell>
          <cell r="AM321">
            <v>48.5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3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1</v>
          </cell>
          <cell r="R322">
            <v>1</v>
          </cell>
          <cell r="V322">
            <v>6</v>
          </cell>
          <cell r="W322">
            <v>19.5</v>
          </cell>
          <cell r="X322">
            <v>31.5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K322">
            <v>4</v>
          </cell>
          <cell r="AL322">
            <v>21</v>
          </cell>
          <cell r="AM322">
            <v>29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3</v>
          </cell>
          <cell r="CO322">
            <v>1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51</v>
          </cell>
          <cell r="AG323">
            <v>18</v>
          </cell>
          <cell r="AK323">
            <v>247</v>
          </cell>
          <cell r="AL323">
            <v>25</v>
          </cell>
          <cell r="AM323">
            <v>512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51</v>
          </cell>
          <cell r="CO323">
            <v>18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V324">
            <v>3</v>
          </cell>
          <cell r="W324">
            <v>35</v>
          </cell>
          <cell r="X324">
            <v>41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17</v>
          </cell>
          <cell r="AF324">
            <v>8</v>
          </cell>
          <cell r="AG324">
            <v>2</v>
          </cell>
          <cell r="AK324">
            <v>112</v>
          </cell>
          <cell r="AL324">
            <v>51.5</v>
          </cell>
          <cell r="AM324">
            <v>257.5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19</v>
          </cell>
          <cell r="CN324">
            <v>8</v>
          </cell>
          <cell r="CO324">
            <v>2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>
            <v>4</v>
          </cell>
          <cell r="V325">
            <v>22</v>
          </cell>
          <cell r="W325">
            <v>22</v>
          </cell>
          <cell r="X325">
            <v>63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5</v>
          </cell>
          <cell r="AG325">
            <v>10</v>
          </cell>
          <cell r="AK325">
            <v>23</v>
          </cell>
          <cell r="AL325">
            <v>22</v>
          </cell>
          <cell r="AM325">
            <v>67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Z325">
            <v>1</v>
          </cell>
          <cell r="BA325">
            <v>2</v>
          </cell>
          <cell r="BB325">
            <v>4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8</v>
          </cell>
          <cell r="CO325">
            <v>15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0</v>
          </cell>
          <cell r="R326">
            <v>0</v>
          </cell>
          <cell r="V326">
            <v>8</v>
          </cell>
          <cell r="W326">
            <v>73.5</v>
          </cell>
          <cell r="X326">
            <v>88.5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0</v>
          </cell>
          <cell r="AG326">
            <v>0</v>
          </cell>
          <cell r="AK326">
            <v>1</v>
          </cell>
          <cell r="AL326">
            <v>47.5</v>
          </cell>
          <cell r="AM326">
            <v>49.5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1</v>
          </cell>
          <cell r="R327">
            <v>1</v>
          </cell>
          <cell r="V327">
            <v>6</v>
          </cell>
          <cell r="W327">
            <v>2</v>
          </cell>
          <cell r="X327">
            <v>13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11</v>
          </cell>
          <cell r="AG327">
            <v>5</v>
          </cell>
          <cell r="AK327">
            <v>35</v>
          </cell>
          <cell r="AL327">
            <v>15</v>
          </cell>
          <cell r="AM327">
            <v>81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13</v>
          </cell>
          <cell r="CO327">
            <v>6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K328">
            <v>2</v>
          </cell>
          <cell r="AL328">
            <v>35.5</v>
          </cell>
          <cell r="AM328">
            <v>39.5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1</v>
          </cell>
          <cell r="V329">
            <v>2</v>
          </cell>
          <cell r="W329">
            <v>8</v>
          </cell>
          <cell r="X329">
            <v>12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>
            <v>9</v>
          </cell>
          <cell r="AK329">
            <v>56</v>
          </cell>
          <cell r="AL329">
            <v>56</v>
          </cell>
          <cell r="AM329">
            <v>156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10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>
            <v>3</v>
          </cell>
          <cell r="V330">
            <v>42</v>
          </cell>
          <cell r="W330">
            <v>37</v>
          </cell>
          <cell r="X330">
            <v>116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>
            <v>1</v>
          </cell>
          <cell r="AK330">
            <v>13</v>
          </cell>
          <cell r="AL330">
            <v>5</v>
          </cell>
          <cell r="AM330">
            <v>25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>
            <v>0</v>
          </cell>
          <cell r="CD330">
            <v>1</v>
          </cell>
          <cell r="CE330">
            <v>1.5</v>
          </cell>
          <cell r="CF330">
            <v>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4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5</v>
          </cell>
          <cell r="R331">
            <v>0</v>
          </cell>
          <cell r="V331">
            <v>29</v>
          </cell>
          <cell r="W331">
            <v>8</v>
          </cell>
          <cell r="X331">
            <v>54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>
            <v>1</v>
          </cell>
          <cell r="AK331">
            <v>10</v>
          </cell>
          <cell r="AL331">
            <v>20.5</v>
          </cell>
          <cell r="AM331">
            <v>38.5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5</v>
          </cell>
          <cell r="CO331">
            <v>1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>
            <v>5</v>
          </cell>
          <cell r="AK332">
            <v>49</v>
          </cell>
          <cell r="AL332">
            <v>86.5</v>
          </cell>
          <cell r="AM332">
            <v>169.5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5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>
            <v>0</v>
          </cell>
          <cell r="AK333">
            <v>13</v>
          </cell>
          <cell r="AL333">
            <v>3</v>
          </cell>
          <cell r="AM333">
            <v>22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>
            <v>3</v>
          </cell>
          <cell r="V334">
            <v>18</v>
          </cell>
          <cell r="W334">
            <v>5.5</v>
          </cell>
          <cell r="X334">
            <v>35.5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>
            <v>6</v>
          </cell>
          <cell r="AK334">
            <v>45</v>
          </cell>
          <cell r="AL334">
            <v>30.5</v>
          </cell>
          <cell r="AM334">
            <v>113.5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9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>
            <v>1</v>
          </cell>
          <cell r="V335">
            <v>25</v>
          </cell>
          <cell r="W335">
            <v>90.5</v>
          </cell>
          <cell r="X335">
            <v>140.5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13</v>
          </cell>
          <cell r="AG335">
            <v>4</v>
          </cell>
          <cell r="AK335">
            <v>83</v>
          </cell>
          <cell r="AL335">
            <v>68</v>
          </cell>
          <cell r="AM335">
            <v>224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>
            <v>0</v>
          </cell>
          <cell r="CD335">
            <v>13</v>
          </cell>
          <cell r="CE335">
            <v>1</v>
          </cell>
          <cell r="CF335">
            <v>27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30</v>
          </cell>
          <cell r="CO335">
            <v>5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V336">
            <v>3</v>
          </cell>
          <cell r="W336">
            <v>0.5</v>
          </cell>
          <cell r="X336">
            <v>6.5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>
            <v>1</v>
          </cell>
          <cell r="AK336">
            <v>4</v>
          </cell>
          <cell r="AL336">
            <v>4.5</v>
          </cell>
          <cell r="AM336">
            <v>12.5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1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>
            <v>7</v>
          </cell>
          <cell r="V337">
            <v>44</v>
          </cell>
          <cell r="W337">
            <v>68.5</v>
          </cell>
          <cell r="X337">
            <v>148.5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>
            <v>2</v>
          </cell>
          <cell r="AK337">
            <v>28</v>
          </cell>
          <cell r="AL337">
            <v>16.5</v>
          </cell>
          <cell r="AM337">
            <v>67.5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9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V338">
            <v>12</v>
          </cell>
          <cell r="W338">
            <v>20</v>
          </cell>
          <cell r="X338">
            <v>44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>
            <v>6</v>
          </cell>
          <cell r="AK338">
            <v>46</v>
          </cell>
          <cell r="AL338">
            <v>70.5</v>
          </cell>
          <cell r="AM338">
            <v>159.5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9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34</v>
          </cell>
          <cell r="AG339">
            <v>12</v>
          </cell>
          <cell r="AK339">
            <v>216</v>
          </cell>
          <cell r="AL339">
            <v>68</v>
          </cell>
          <cell r="AM339">
            <v>460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34</v>
          </cell>
          <cell r="CO339">
            <v>12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>
            <v>13</v>
          </cell>
          <cell r="V340">
            <v>195</v>
          </cell>
          <cell r="W340">
            <v>179.5</v>
          </cell>
          <cell r="X340">
            <v>551.5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>
            <v>36</v>
          </cell>
          <cell r="AK340">
            <v>329</v>
          </cell>
          <cell r="AL340">
            <v>245</v>
          </cell>
          <cell r="AM340">
            <v>876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>
            <v>0</v>
          </cell>
          <cell r="AZ340">
            <v>7</v>
          </cell>
          <cell r="BA340">
            <v>4</v>
          </cell>
          <cell r="BB340">
            <v>18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>
            <v>1</v>
          </cell>
          <cell r="CD340">
            <v>11</v>
          </cell>
          <cell r="CE340">
            <v>1</v>
          </cell>
          <cell r="CF340">
            <v>22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50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>
            <v>23</v>
          </cell>
          <cell r="V341">
            <v>253</v>
          </cell>
          <cell r="W341">
            <v>47.5</v>
          </cell>
          <cell r="X341">
            <v>522.5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>
            <v>33</v>
          </cell>
          <cell r="AK341">
            <v>134</v>
          </cell>
          <cell r="AL341">
            <v>458</v>
          </cell>
          <cell r="AM341">
            <v>709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>
            <v>3</v>
          </cell>
          <cell r="AZ341">
            <v>14</v>
          </cell>
          <cell r="BA341">
            <v>1.5</v>
          </cell>
          <cell r="BB341">
            <v>28.5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>
            <v>0</v>
          </cell>
          <cell r="CD341">
            <v>26</v>
          </cell>
          <cell r="CE341">
            <v>5.5</v>
          </cell>
          <cell r="CF341">
            <v>49.5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59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>
            <v>3</v>
          </cell>
          <cell r="AK342">
            <v>15</v>
          </cell>
          <cell r="AL342">
            <v>1</v>
          </cell>
          <cell r="AM342">
            <v>31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3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>
            <v>4</v>
          </cell>
          <cell r="AK343">
            <v>35</v>
          </cell>
          <cell r="AL343">
            <v>11.5</v>
          </cell>
          <cell r="AM343">
            <v>74.5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4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>
            <v>0</v>
          </cell>
          <cell r="V344">
            <v>8</v>
          </cell>
          <cell r="W344">
            <v>22.5</v>
          </cell>
          <cell r="X344">
            <v>35.5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>
            <v>0</v>
          </cell>
          <cell r="V345">
            <v>4</v>
          </cell>
          <cell r="W345">
            <v>4</v>
          </cell>
          <cell r="X345">
            <v>11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>
            <v>1</v>
          </cell>
          <cell r="AK345">
            <v>9</v>
          </cell>
          <cell r="AL345">
            <v>15.5</v>
          </cell>
          <cell r="AM345">
            <v>33.5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1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16</v>
          </cell>
          <cell r="R346">
            <v>6</v>
          </cell>
          <cell r="V346">
            <v>88</v>
          </cell>
          <cell r="W346">
            <v>25.5</v>
          </cell>
          <cell r="X346">
            <v>185.5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</v>
          </cell>
          <cell r="AG346">
            <v>0</v>
          </cell>
          <cell r="AK346">
            <v>16</v>
          </cell>
          <cell r="AL346">
            <v>163.5</v>
          </cell>
          <cell r="AM346">
            <v>193.5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>
            <v>0</v>
          </cell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18</v>
          </cell>
          <cell r="CO346">
            <v>6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>
            <v>0</v>
          </cell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>
            <v>4</v>
          </cell>
          <cell r="AK347">
            <v>12</v>
          </cell>
          <cell r="AL347">
            <v>5.5</v>
          </cell>
          <cell r="AM347">
            <v>29.5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4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>
            <v>0</v>
          </cell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>
            <v>6</v>
          </cell>
          <cell r="AK349">
            <v>45</v>
          </cell>
          <cell r="AL349">
            <v>39</v>
          </cell>
          <cell r="AM349">
            <v>128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>
            <v>0</v>
          </cell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6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V350">
            <v>17</v>
          </cell>
          <cell r="W350">
            <v>1.5</v>
          </cell>
          <cell r="X350">
            <v>28.5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>
            <v>0</v>
          </cell>
          <cell r="AK350">
            <v>20</v>
          </cell>
          <cell r="AL350">
            <v>4.5</v>
          </cell>
          <cell r="AM350">
            <v>40.5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>
            <v>0</v>
          </cell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>
            <v>0</v>
          </cell>
          <cell r="AK352">
            <v>3</v>
          </cell>
          <cell r="AL352">
            <v>4</v>
          </cell>
          <cell r="AM352">
            <v>9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9</v>
          </cell>
          <cell r="R353">
            <v>1</v>
          </cell>
          <cell r="V353">
            <v>41</v>
          </cell>
          <cell r="W353">
            <v>55.5</v>
          </cell>
          <cell r="X353">
            <v>134.5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7</v>
          </cell>
          <cell r="AG353">
            <v>13</v>
          </cell>
          <cell r="AK353">
            <v>255</v>
          </cell>
          <cell r="AL353">
            <v>23</v>
          </cell>
          <cell r="AM353">
            <v>500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16</v>
          </cell>
          <cell r="CO353">
            <v>14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>
            <v>3</v>
          </cell>
          <cell r="V375">
            <v>10</v>
          </cell>
          <cell r="W375">
            <v>3</v>
          </cell>
          <cell r="X375">
            <v>23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7</v>
          </cell>
          <cell r="AK375">
            <v>30</v>
          </cell>
          <cell r="AL375">
            <v>32</v>
          </cell>
          <cell r="AM375">
            <v>90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10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>
            <v>0</v>
          </cell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>
            <v>0</v>
          </cell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>
            <v>4</v>
          </cell>
          <cell r="V382">
            <v>21</v>
          </cell>
          <cell r="W382">
            <v>30.5</v>
          </cell>
          <cell r="X382">
            <v>66.5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4</v>
          </cell>
          <cell r="AG382">
            <v>7</v>
          </cell>
          <cell r="AK382">
            <v>94</v>
          </cell>
          <cell r="AL382">
            <v>36.5</v>
          </cell>
          <cell r="AM382">
            <v>217.5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>
            <v>0</v>
          </cell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D382">
            <v>2</v>
          </cell>
          <cell r="CE382">
            <v>0</v>
          </cell>
          <cell r="CF382">
            <v>4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9</v>
          </cell>
          <cell r="CM382">
            <v>12</v>
          </cell>
          <cell r="CN382">
            <v>5</v>
          </cell>
          <cell r="CO382">
            <v>11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3</v>
          </cell>
          <cell r="AG383">
            <v>0</v>
          </cell>
          <cell r="AK383">
            <v>12</v>
          </cell>
          <cell r="AL383">
            <v>3</v>
          </cell>
          <cell r="AM383">
            <v>27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3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2</v>
          </cell>
          <cell r="R397">
            <v>2</v>
          </cell>
          <cell r="V397">
            <v>12</v>
          </cell>
          <cell r="W397">
            <v>52.5</v>
          </cell>
          <cell r="X397">
            <v>76.5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6</v>
          </cell>
          <cell r="AG397">
            <v>4</v>
          </cell>
          <cell r="AK397">
            <v>59</v>
          </cell>
          <cell r="AL397">
            <v>27</v>
          </cell>
          <cell r="AM397">
            <v>129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8</v>
          </cell>
          <cell r="CO397">
            <v>6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3</v>
          </cell>
          <cell r="R424">
            <v>0</v>
          </cell>
          <cell r="V424">
            <v>15</v>
          </cell>
          <cell r="W424">
            <v>5.5</v>
          </cell>
          <cell r="X424">
            <v>35.5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9</v>
          </cell>
          <cell r="AG424">
            <v>3</v>
          </cell>
          <cell r="AK424">
            <v>18</v>
          </cell>
          <cell r="AL424">
            <v>13</v>
          </cell>
          <cell r="AM424">
            <v>44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>
            <v>0</v>
          </cell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12</v>
          </cell>
          <cell r="CO424">
            <v>3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>
            <v>0</v>
          </cell>
          <cell r="V426">
            <v>5</v>
          </cell>
          <cell r="W426">
            <v>0</v>
          </cell>
          <cell r="X426">
            <v>10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3</v>
          </cell>
          <cell r="AD426">
            <v>20</v>
          </cell>
          <cell r="AE426">
            <v>11</v>
          </cell>
          <cell r="AF426">
            <v>0</v>
          </cell>
          <cell r="AG426">
            <v>7</v>
          </cell>
          <cell r="AK426">
            <v>45</v>
          </cell>
          <cell r="AL426">
            <v>0</v>
          </cell>
          <cell r="AM426">
            <v>90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>
            <v>2</v>
          </cell>
          <cell r="BX426">
            <v>0</v>
          </cell>
          <cell r="BY426">
            <v>0</v>
          </cell>
          <cell r="BZ426">
            <v>1</v>
          </cell>
          <cell r="CD426">
            <v>9</v>
          </cell>
          <cell r="CE426">
            <v>0</v>
          </cell>
          <cell r="CF426">
            <v>18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4</v>
          </cell>
          <cell r="CL426">
            <v>24</v>
          </cell>
          <cell r="CM426">
            <v>12</v>
          </cell>
          <cell r="CN426">
            <v>0</v>
          </cell>
          <cell r="CO426">
            <v>8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2</v>
          </cell>
          <cell r="R427">
            <v>1</v>
          </cell>
          <cell r="V427">
            <v>8</v>
          </cell>
          <cell r="W427">
            <v>25</v>
          </cell>
          <cell r="X427">
            <v>40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6</v>
          </cell>
          <cell r="AG427">
            <v>3</v>
          </cell>
          <cell r="AK427">
            <v>79</v>
          </cell>
          <cell r="AL427">
            <v>71.5</v>
          </cell>
          <cell r="AM427">
            <v>220.5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8</v>
          </cell>
          <cell r="CO427">
            <v>4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3</v>
          </cell>
          <cell r="P432">
            <v>2</v>
          </cell>
          <cell r="Q432">
            <v>0</v>
          </cell>
          <cell r="R432">
            <v>3</v>
          </cell>
          <cell r="V432">
            <v>23</v>
          </cell>
          <cell r="W432">
            <v>108.5</v>
          </cell>
          <cell r="X432">
            <v>150.5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1</v>
          </cell>
          <cell r="AE432">
            <v>1</v>
          </cell>
          <cell r="AF432">
            <v>5</v>
          </cell>
          <cell r="AG432">
            <v>6</v>
          </cell>
          <cell r="AK432">
            <v>50</v>
          </cell>
          <cell r="AL432">
            <v>28</v>
          </cell>
          <cell r="AM432">
            <v>118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4</v>
          </cell>
          <cell r="CM432">
            <v>3</v>
          </cell>
          <cell r="CN432">
            <v>5</v>
          </cell>
          <cell r="CO432">
            <v>9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>
            <v>0</v>
          </cell>
          <cell r="V435">
            <v>68</v>
          </cell>
          <cell r="W435">
            <v>37</v>
          </cell>
          <cell r="X435">
            <v>171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>
            <v>0</v>
          </cell>
          <cell r="AK435">
            <v>11</v>
          </cell>
          <cell r="AL435">
            <v>34</v>
          </cell>
          <cell r="AM435">
            <v>54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2</v>
          </cell>
          <cell r="R436">
            <v>0</v>
          </cell>
          <cell r="V436">
            <v>18</v>
          </cell>
          <cell r="W436">
            <v>24.5</v>
          </cell>
          <cell r="X436">
            <v>55.5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>
            <v>0</v>
          </cell>
          <cell r="AK436">
            <v>2</v>
          </cell>
          <cell r="AL436">
            <v>19.5</v>
          </cell>
          <cell r="AM436">
            <v>23.5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2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11</v>
          </cell>
          <cell r="R437">
            <v>7</v>
          </cell>
          <cell r="V437">
            <v>84</v>
          </cell>
          <cell r="W437">
            <v>29</v>
          </cell>
          <cell r="X437">
            <v>182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5</v>
          </cell>
          <cell r="AG437">
            <v>14</v>
          </cell>
          <cell r="AK437">
            <v>60</v>
          </cell>
          <cell r="AL437">
            <v>83</v>
          </cell>
          <cell r="AM437">
            <v>189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1</v>
          </cell>
          <cell r="AV437">
            <v>0</v>
          </cell>
          <cell r="AZ437">
            <v>6</v>
          </cell>
          <cell r="BA437">
            <v>4</v>
          </cell>
          <cell r="BB437">
            <v>13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17</v>
          </cell>
          <cell r="CO437">
            <v>21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>
            <v>0</v>
          </cell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>
            <v>4</v>
          </cell>
          <cell r="AK438">
            <v>32</v>
          </cell>
          <cell r="AL438">
            <v>13</v>
          </cell>
          <cell r="AM438">
            <v>75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>
            <v>0</v>
          </cell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4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>
            <v>16</v>
          </cell>
          <cell r="AK441">
            <v>64</v>
          </cell>
          <cell r="AL441">
            <v>73</v>
          </cell>
          <cell r="AM441">
            <v>183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16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>
            <v>2</v>
          </cell>
          <cell r="AK446">
            <v>65</v>
          </cell>
          <cell r="AL446">
            <v>88</v>
          </cell>
          <cell r="AM446">
            <v>210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>
            <v>0</v>
          </cell>
          <cell r="BO446">
            <v>1</v>
          </cell>
          <cell r="BP446">
            <v>0</v>
          </cell>
          <cell r="BQ446">
            <v>2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2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>
            <v>0</v>
          </cell>
          <cell r="V448">
            <v>22</v>
          </cell>
          <cell r="W448">
            <v>17</v>
          </cell>
          <cell r="X448">
            <v>56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>
            <v>0</v>
          </cell>
          <cell r="AK448">
            <v>54</v>
          </cell>
          <cell r="AL448">
            <v>49.5</v>
          </cell>
          <cell r="AM448">
            <v>150.5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>
            <v>0</v>
          </cell>
          <cell r="V449">
            <v>8</v>
          </cell>
          <cell r="W449">
            <v>12.5</v>
          </cell>
          <cell r="X449">
            <v>26.5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>
            <v>0</v>
          </cell>
          <cell r="AK449">
            <v>12</v>
          </cell>
          <cell r="AL449">
            <v>21</v>
          </cell>
          <cell r="AM449">
            <v>43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>
            <v>0</v>
          </cell>
          <cell r="AZ449">
            <v>3</v>
          </cell>
          <cell r="BA449">
            <v>0</v>
          </cell>
          <cell r="BB449">
            <v>6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>
            <v>0</v>
          </cell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>
            <v>0</v>
          </cell>
          <cell r="AK450">
            <v>6</v>
          </cell>
          <cell r="AL450">
            <v>39</v>
          </cell>
          <cell r="AM450">
            <v>51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>
            <v>5</v>
          </cell>
          <cell r="V452">
            <v>21</v>
          </cell>
          <cell r="W452">
            <v>4</v>
          </cell>
          <cell r="X452">
            <v>45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>
            <v>8</v>
          </cell>
          <cell r="AK452">
            <v>108</v>
          </cell>
          <cell r="AL452">
            <v>38.5</v>
          </cell>
          <cell r="AM452">
            <v>248.5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>
            <v>1</v>
          </cell>
          <cell r="AZ452">
            <v>5</v>
          </cell>
          <cell r="BA452">
            <v>0</v>
          </cell>
          <cell r="BB452">
            <v>10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14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>
            <v>2</v>
          </cell>
          <cell r="V453">
            <v>23</v>
          </cell>
          <cell r="W453">
            <v>29.5</v>
          </cell>
          <cell r="X453">
            <v>73.5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>
            <v>9</v>
          </cell>
          <cell r="AK453">
            <v>131</v>
          </cell>
          <cell r="AL453">
            <v>259</v>
          </cell>
          <cell r="AM453">
            <v>513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11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47</v>
          </cell>
          <cell r="R455">
            <v>27</v>
          </cell>
          <cell r="V455">
            <v>148</v>
          </cell>
          <cell r="W455">
            <v>59.5</v>
          </cell>
          <cell r="X455">
            <v>339.5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14</v>
          </cell>
          <cell r="AG455">
            <v>8</v>
          </cell>
          <cell r="AK455">
            <v>90</v>
          </cell>
          <cell r="AL455">
            <v>82.5</v>
          </cell>
          <cell r="AM455">
            <v>242.5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>
            <v>21</v>
          </cell>
          <cell r="AZ455">
            <v>23</v>
          </cell>
          <cell r="BA455">
            <v>2</v>
          </cell>
          <cell r="BB455">
            <v>48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61</v>
          </cell>
          <cell r="CO455">
            <v>56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>
            <v>3</v>
          </cell>
          <cell r="AK458">
            <v>13</v>
          </cell>
          <cell r="AL458">
            <v>2.5</v>
          </cell>
          <cell r="AM458">
            <v>27.5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3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K459">
            <v>5</v>
          </cell>
          <cell r="AL459">
            <v>9</v>
          </cell>
          <cell r="AM459">
            <v>18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>
            <v>0</v>
          </cell>
          <cell r="AK460">
            <v>32</v>
          </cell>
          <cell r="AL460">
            <v>2</v>
          </cell>
          <cell r="AM460">
            <v>49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>
            <v>0</v>
          </cell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>
            <v>8</v>
          </cell>
          <cell r="AK461">
            <v>52</v>
          </cell>
          <cell r="AL461">
            <v>62.5</v>
          </cell>
          <cell r="AM461">
            <v>150.5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8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>
            <v>0</v>
          </cell>
          <cell r="V465">
            <v>4</v>
          </cell>
          <cell r="W465">
            <v>29.5</v>
          </cell>
          <cell r="X465">
            <v>37.5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0</v>
          </cell>
          <cell r="AG465">
            <v>0</v>
          </cell>
          <cell r="AK465">
            <v>2</v>
          </cell>
          <cell r="AL465">
            <v>1.5</v>
          </cell>
          <cell r="AM465">
            <v>5.5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>
            <v>0</v>
          </cell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>
            <v>0</v>
          </cell>
          <cell r="V468">
            <v>83</v>
          </cell>
          <cell r="W468">
            <v>8</v>
          </cell>
          <cell r="X468">
            <v>161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>
            <v>0</v>
          </cell>
          <cell r="AK468">
            <v>98</v>
          </cell>
          <cell r="AL468">
            <v>61</v>
          </cell>
          <cell r="AM468">
            <v>233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>
            <v>0</v>
          </cell>
          <cell r="CD468">
            <v>7</v>
          </cell>
          <cell r="CE468">
            <v>0</v>
          </cell>
          <cell r="CF468">
            <v>14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>
            <v>0</v>
          </cell>
          <cell r="V470">
            <v>7</v>
          </cell>
          <cell r="W470">
            <v>16.5</v>
          </cell>
          <cell r="X470">
            <v>29.5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1</v>
          </cell>
          <cell r="R473">
            <v>0</v>
          </cell>
          <cell r="V473">
            <v>15</v>
          </cell>
          <cell r="W473">
            <v>13</v>
          </cell>
          <cell r="X473">
            <v>39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K473">
            <v>3</v>
          </cell>
          <cell r="AL473">
            <v>4</v>
          </cell>
          <cell r="AM473">
            <v>10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1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1</v>
          </cell>
          <cell r="V474">
            <v>3</v>
          </cell>
          <cell r="W474">
            <v>8</v>
          </cell>
          <cell r="X474">
            <v>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1</v>
          </cell>
          <cell r="AG474">
            <v>0</v>
          </cell>
          <cell r="AK474">
            <v>6</v>
          </cell>
          <cell r="AL474">
            <v>37.5</v>
          </cell>
          <cell r="AM474">
            <v>49.5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1</v>
          </cell>
          <cell r="CO474">
            <v>1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7</v>
          </cell>
          <cell r="R475">
            <v>0</v>
          </cell>
          <cell r="V475">
            <v>22</v>
          </cell>
          <cell r="W475">
            <v>22.5</v>
          </cell>
          <cell r="X475">
            <v>66.5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>
            <v>0</v>
          </cell>
          <cell r="AK475">
            <v>3</v>
          </cell>
          <cell r="AL475">
            <v>6.5</v>
          </cell>
          <cell r="AM475">
            <v>12.5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>
            <v>0</v>
          </cell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7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>
            <v>2</v>
          </cell>
          <cell r="V508">
            <v>11</v>
          </cell>
          <cell r="W508">
            <v>2.5</v>
          </cell>
          <cell r="X508">
            <v>23.5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K508">
            <v>6</v>
          </cell>
          <cell r="AL508">
            <v>17.5</v>
          </cell>
          <cell r="AM508">
            <v>28.5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>
            <v>0</v>
          </cell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4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>
            <v>2</v>
          </cell>
          <cell r="V509">
            <v>46</v>
          </cell>
          <cell r="W509">
            <v>35</v>
          </cell>
          <cell r="X509">
            <v>118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>
            <v>16</v>
          </cell>
          <cell r="AK509">
            <v>132</v>
          </cell>
          <cell r="AL509">
            <v>46</v>
          </cell>
          <cell r="AM509">
            <v>284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>
            <v>0</v>
          </cell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18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>
            <v>10</v>
          </cell>
          <cell r="V510">
            <v>122</v>
          </cell>
          <cell r="W510">
            <v>87.5</v>
          </cell>
          <cell r="X510">
            <v>310.5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>
            <v>2</v>
          </cell>
          <cell r="AK510">
            <v>104</v>
          </cell>
          <cell r="AL510">
            <v>16</v>
          </cell>
          <cell r="AM510">
            <v>209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1</v>
          </cell>
          <cell r="AZ510">
            <v>1</v>
          </cell>
          <cell r="BA510">
            <v>0.5</v>
          </cell>
          <cell r="BB510">
            <v>2.5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13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2</v>
          </cell>
          <cell r="R524">
            <v>2</v>
          </cell>
          <cell r="V524">
            <v>21</v>
          </cell>
          <cell r="W524">
            <v>11</v>
          </cell>
          <cell r="X524">
            <v>50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12</v>
          </cell>
          <cell r="AG524">
            <v>7</v>
          </cell>
          <cell r="AK524">
            <v>84</v>
          </cell>
          <cell r="AL524">
            <v>0</v>
          </cell>
          <cell r="AM524">
            <v>163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>
            <v>0</v>
          </cell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14</v>
          </cell>
          <cell r="CO524">
            <v>9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>
            <v>0</v>
          </cell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0</v>
          </cell>
          <cell r="Q527">
            <v>0</v>
          </cell>
          <cell r="R527">
            <v>0</v>
          </cell>
          <cell r="V527">
            <v>8</v>
          </cell>
          <cell r="W527">
            <v>0</v>
          </cell>
          <cell r="X527">
            <v>16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>
            <v>0</v>
          </cell>
          <cell r="AK527">
            <v>9</v>
          </cell>
          <cell r="AL527">
            <v>0</v>
          </cell>
          <cell r="AM527">
            <v>17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4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>
            <v>0</v>
          </cell>
          <cell r="AK534">
            <v>20</v>
          </cell>
          <cell r="AL534">
            <v>16</v>
          </cell>
          <cell r="AM534">
            <v>56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>
            <v>0</v>
          </cell>
          <cell r="V537">
            <v>9</v>
          </cell>
          <cell r="W537">
            <v>11.5</v>
          </cell>
          <cell r="X537">
            <v>28.5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6</v>
          </cell>
          <cell r="AG537">
            <v>2</v>
          </cell>
          <cell r="AK537">
            <v>23</v>
          </cell>
          <cell r="AL537">
            <v>39</v>
          </cell>
          <cell r="AM537">
            <v>83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>
            <v>0</v>
          </cell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6</v>
          </cell>
          <cell r="CO537">
            <v>2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>
            <v>0</v>
          </cell>
          <cell r="V552">
            <v>3</v>
          </cell>
          <cell r="W552">
            <v>0</v>
          </cell>
          <cell r="X552">
            <v>5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>
            <v>2</v>
          </cell>
          <cell r="AK552">
            <v>40</v>
          </cell>
          <cell r="AL552">
            <v>0</v>
          </cell>
          <cell r="AM552">
            <v>74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2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>
            <v>2</v>
          </cell>
          <cell r="AK553">
            <v>31</v>
          </cell>
          <cell r="AL553">
            <v>10</v>
          </cell>
          <cell r="AM553">
            <v>67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2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>
            <v>2</v>
          </cell>
          <cell r="V554">
            <v>10</v>
          </cell>
          <cell r="W554">
            <v>0</v>
          </cell>
          <cell r="X554">
            <v>20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>
            <v>2</v>
          </cell>
          <cell r="AK554">
            <v>7</v>
          </cell>
          <cell r="AL554">
            <v>0</v>
          </cell>
          <cell r="AM554">
            <v>13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4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>
            <v>3</v>
          </cell>
          <cell r="V555">
            <v>19</v>
          </cell>
          <cell r="W555">
            <v>0</v>
          </cell>
          <cell r="X555">
            <v>37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>
            <v>8</v>
          </cell>
          <cell r="AK555">
            <v>102</v>
          </cell>
          <cell r="AL555">
            <v>0</v>
          </cell>
          <cell r="AM555">
            <v>178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11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>
            <v>2</v>
          </cell>
          <cell r="AK557">
            <v>45</v>
          </cell>
          <cell r="AL557">
            <v>16</v>
          </cell>
          <cell r="AM557">
            <v>98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2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>
            <v>0</v>
          </cell>
          <cell r="V572">
            <v>10</v>
          </cell>
          <cell r="W572">
            <v>3.5</v>
          </cell>
          <cell r="X572">
            <v>22.5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3</v>
          </cell>
          <cell r="AG572">
            <v>0</v>
          </cell>
          <cell r="AK572">
            <v>15</v>
          </cell>
          <cell r="AL572">
            <v>15.5</v>
          </cell>
          <cell r="AM572">
            <v>45.5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3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>
            <v>1</v>
          </cell>
          <cell r="V573">
            <v>17</v>
          </cell>
          <cell r="W573">
            <v>1.5</v>
          </cell>
          <cell r="X573">
            <v>32.5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1</v>
          </cell>
          <cell r="AG573">
            <v>6</v>
          </cell>
          <cell r="AK573">
            <v>49</v>
          </cell>
          <cell r="AL573">
            <v>0</v>
          </cell>
          <cell r="AM573">
            <v>85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1</v>
          </cell>
          <cell r="CO573">
            <v>7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>
            <v>0</v>
          </cell>
          <cell r="V575">
            <v>10</v>
          </cell>
          <cell r="W575">
            <v>0</v>
          </cell>
          <cell r="X575">
            <v>16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2</v>
          </cell>
          <cell r="AG575">
            <v>0</v>
          </cell>
          <cell r="AK575">
            <v>26</v>
          </cell>
          <cell r="AL575">
            <v>2.5</v>
          </cell>
          <cell r="AM575">
            <v>49.5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2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>
            <v>33</v>
          </cell>
          <cell r="V594">
            <v>267</v>
          </cell>
          <cell r="W594">
            <v>15.5</v>
          </cell>
          <cell r="X594">
            <v>493.5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>
            <v>28</v>
          </cell>
          <cell r="AK594">
            <v>232</v>
          </cell>
          <cell r="AL594">
            <v>15</v>
          </cell>
          <cell r="AM594">
            <v>469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>
            <v>1</v>
          </cell>
          <cell r="AZ594">
            <v>12</v>
          </cell>
          <cell r="BA594">
            <v>1</v>
          </cell>
          <cell r="BB594">
            <v>23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>
            <v>3</v>
          </cell>
          <cell r="CD594">
            <v>14</v>
          </cell>
          <cell r="CE594">
            <v>3</v>
          </cell>
          <cell r="CF594">
            <v>31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65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4</v>
          </cell>
          <cell r="Q596">
            <v>3</v>
          </cell>
          <cell r="R596">
            <v>0</v>
          </cell>
          <cell r="V596">
            <v>20</v>
          </cell>
          <cell r="W596">
            <v>0</v>
          </cell>
          <cell r="X596">
            <v>33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9</v>
          </cell>
          <cell r="AF596">
            <v>5</v>
          </cell>
          <cell r="AG596">
            <v>7</v>
          </cell>
          <cell r="AK596">
            <v>85</v>
          </cell>
          <cell r="AL596">
            <v>0</v>
          </cell>
          <cell r="AM596">
            <v>166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>
            <v>0</v>
          </cell>
          <cell r="CD596">
            <v>3</v>
          </cell>
          <cell r="CE596">
            <v>0</v>
          </cell>
          <cell r="CF596">
            <v>6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13</v>
          </cell>
          <cell r="CN596">
            <v>11</v>
          </cell>
          <cell r="CO596">
            <v>7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>
            <v>16</v>
          </cell>
          <cell r="AK600">
            <v>110</v>
          </cell>
          <cell r="AL600">
            <v>28</v>
          </cell>
          <cell r="AM600">
            <v>235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16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1</v>
          </cell>
          <cell r="V601">
            <v>5</v>
          </cell>
          <cell r="W601">
            <v>1.5</v>
          </cell>
          <cell r="X601">
            <v>11.5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>
            <v>4</v>
          </cell>
          <cell r="AK601">
            <v>37</v>
          </cell>
          <cell r="AL601">
            <v>3</v>
          </cell>
          <cell r="AM601">
            <v>76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>
            <v>0</v>
          </cell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5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>
            <v>0</v>
          </cell>
          <cell r="V603">
            <v>6</v>
          </cell>
          <cell r="W603">
            <v>0.5</v>
          </cell>
          <cell r="X603">
            <v>12.5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>
            <v>0</v>
          </cell>
          <cell r="AK603">
            <v>22</v>
          </cell>
          <cell r="AL603">
            <v>7.5</v>
          </cell>
          <cell r="AM603">
            <v>41.5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>
            <v>0</v>
          </cell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1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3</v>
          </cell>
          <cell r="R607">
            <v>2</v>
          </cell>
          <cell r="V607">
            <v>7</v>
          </cell>
          <cell r="W607">
            <v>0</v>
          </cell>
          <cell r="X607">
            <v>13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>
            <v>7</v>
          </cell>
          <cell r="AK607">
            <v>19</v>
          </cell>
          <cell r="AL607">
            <v>0</v>
          </cell>
          <cell r="AM607">
            <v>34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3</v>
          </cell>
          <cell r="CO607">
            <v>9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>
            <v>11</v>
          </cell>
          <cell r="V608">
            <v>108</v>
          </cell>
          <cell r="W608">
            <v>0</v>
          </cell>
          <cell r="X608">
            <v>202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>
            <v>1</v>
          </cell>
          <cell r="AK608">
            <v>7</v>
          </cell>
          <cell r="AL608">
            <v>0</v>
          </cell>
          <cell r="AM608">
            <v>10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12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30</v>
          </cell>
          <cell r="R610">
            <v>11</v>
          </cell>
          <cell r="V610">
            <v>144</v>
          </cell>
          <cell r="W610">
            <v>0</v>
          </cell>
          <cell r="X610">
            <v>270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30</v>
          </cell>
          <cell r="CO610">
            <v>11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>
            <v>6</v>
          </cell>
          <cell r="V612">
            <v>47</v>
          </cell>
          <cell r="W612">
            <v>0</v>
          </cell>
          <cell r="X612">
            <v>79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>
            <v>6</v>
          </cell>
          <cell r="AK612">
            <v>21</v>
          </cell>
          <cell r="AL612">
            <v>0</v>
          </cell>
          <cell r="AM612">
            <v>40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12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>
            <v>3</v>
          </cell>
          <cell r="V613">
            <v>20</v>
          </cell>
          <cell r="W613">
            <v>0</v>
          </cell>
          <cell r="X613">
            <v>34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>
            <v>7</v>
          </cell>
          <cell r="AK613">
            <v>43</v>
          </cell>
          <cell r="AL613">
            <v>0</v>
          </cell>
          <cell r="AM613">
            <v>78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>
            <v>1</v>
          </cell>
          <cell r="AZ613">
            <v>6</v>
          </cell>
          <cell r="BA613">
            <v>0</v>
          </cell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11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>
            <v>5</v>
          </cell>
          <cell r="V614">
            <v>28</v>
          </cell>
          <cell r="W614">
            <v>0</v>
          </cell>
          <cell r="X614">
            <v>50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>
            <v>5</v>
          </cell>
          <cell r="AK614">
            <v>25</v>
          </cell>
          <cell r="AL614">
            <v>0</v>
          </cell>
          <cell r="AM614">
            <v>47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10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>
            <v>5</v>
          </cell>
          <cell r="V615">
            <v>31</v>
          </cell>
          <cell r="W615">
            <v>6.5</v>
          </cell>
          <cell r="X615">
            <v>66.5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>
            <v>11</v>
          </cell>
          <cell r="AK615">
            <v>18</v>
          </cell>
          <cell r="AL615">
            <v>37</v>
          </cell>
          <cell r="AM615">
            <v>73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16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6</v>
          </cell>
          <cell r="AG616">
            <v>10</v>
          </cell>
          <cell r="AK616">
            <v>87</v>
          </cell>
          <cell r="AL616">
            <v>0</v>
          </cell>
          <cell r="AM616">
            <v>158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6</v>
          </cell>
          <cell r="CO616">
            <v>10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>
            <v>0</v>
          </cell>
          <cell r="V617">
            <v>12</v>
          </cell>
          <cell r="W617">
            <v>6.5</v>
          </cell>
          <cell r="X617">
            <v>24.5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</v>
          </cell>
          <cell r="AK617">
            <v>2</v>
          </cell>
          <cell r="AL617">
            <v>1</v>
          </cell>
          <cell r="AM617">
            <v>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1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>
            <v>1</v>
          </cell>
          <cell r="V620">
            <v>75</v>
          </cell>
          <cell r="W620">
            <v>0.5</v>
          </cell>
          <cell r="X620">
            <v>132.5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K620">
            <v>15</v>
          </cell>
          <cell r="AL620">
            <v>1</v>
          </cell>
          <cell r="AM620">
            <v>20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1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1</v>
          </cell>
          <cell r="AF622">
            <v>1</v>
          </cell>
          <cell r="AG622">
            <v>0</v>
          </cell>
          <cell r="AK622">
            <v>28</v>
          </cell>
          <cell r="AL622">
            <v>0</v>
          </cell>
          <cell r="AM622">
            <v>51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>
            <v>0</v>
          </cell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1</v>
          </cell>
          <cell r="CN622">
            <v>3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>
            <v>0</v>
          </cell>
          <cell r="AK623">
            <v>8</v>
          </cell>
          <cell r="AL623">
            <v>0</v>
          </cell>
          <cell r="AM623">
            <v>16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0</v>
          </cell>
          <cell r="R624">
            <v>0</v>
          </cell>
          <cell r="V624">
            <v>1</v>
          </cell>
          <cell r="W624">
            <v>0</v>
          </cell>
          <cell r="X624">
            <v>2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1</v>
          </cell>
          <cell r="R625">
            <v>0</v>
          </cell>
          <cell r="V625">
            <v>9</v>
          </cell>
          <cell r="W625">
            <v>3.5</v>
          </cell>
          <cell r="X625">
            <v>16.5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3</v>
          </cell>
          <cell r="AG625">
            <v>0</v>
          </cell>
          <cell r="AK625">
            <v>15</v>
          </cell>
          <cell r="AL625">
            <v>4</v>
          </cell>
          <cell r="AM625">
            <v>30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4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>
            <v>1</v>
          </cell>
          <cell r="V626">
            <v>5</v>
          </cell>
          <cell r="W626">
            <v>0</v>
          </cell>
          <cell r="X626">
            <v>10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>
            <v>0</v>
          </cell>
          <cell r="AK626">
            <v>4</v>
          </cell>
          <cell r="AL626">
            <v>0</v>
          </cell>
          <cell r="AM626">
            <v>8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5</v>
          </cell>
          <cell r="Q627">
            <v>6</v>
          </cell>
          <cell r="R627">
            <v>0</v>
          </cell>
          <cell r="V627">
            <v>11</v>
          </cell>
          <cell r="W627">
            <v>0.5</v>
          </cell>
          <cell r="X627">
            <v>22.5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3</v>
          </cell>
          <cell r="AF627">
            <v>19</v>
          </cell>
          <cell r="AG627">
            <v>0</v>
          </cell>
          <cell r="AK627">
            <v>22</v>
          </cell>
          <cell r="AL627">
            <v>0</v>
          </cell>
          <cell r="AM627">
            <v>44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8</v>
          </cell>
          <cell r="CN627">
            <v>25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1</v>
          </cell>
          <cell r="AK630">
            <v>4</v>
          </cell>
          <cell r="AL630">
            <v>0</v>
          </cell>
          <cell r="AM630">
            <v>8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1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>
            <v>0</v>
          </cell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V637">
            <v>1</v>
          </cell>
          <cell r="W637">
            <v>0</v>
          </cell>
          <cell r="X637">
            <v>2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>
            <v>2</v>
          </cell>
          <cell r="AK637">
            <v>23</v>
          </cell>
          <cell r="AL637">
            <v>0</v>
          </cell>
          <cell r="AM637">
            <v>45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3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>
            <v>0</v>
          </cell>
          <cell r="AK638">
            <v>63</v>
          </cell>
          <cell r="AL638">
            <v>0</v>
          </cell>
          <cell r="AM638">
            <v>107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>
            <v>3</v>
          </cell>
          <cell r="V659">
            <v>48</v>
          </cell>
          <cell r="W659">
            <v>0</v>
          </cell>
          <cell r="X659">
            <v>78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>
            <v>22</v>
          </cell>
          <cell r="AK659">
            <v>200</v>
          </cell>
          <cell r="AL659">
            <v>0</v>
          </cell>
          <cell r="AM659">
            <v>376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25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0</v>
          </cell>
          <cell r="R668">
            <v>0</v>
          </cell>
          <cell r="V668">
            <v>26</v>
          </cell>
          <cell r="W668">
            <v>0</v>
          </cell>
          <cell r="X668">
            <v>41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0</v>
          </cell>
          <cell r="AG668">
            <v>0</v>
          </cell>
          <cell r="AK668">
            <v>14</v>
          </cell>
          <cell r="AL668">
            <v>0</v>
          </cell>
          <cell r="AM668">
            <v>28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>
            <v>0</v>
          </cell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3</v>
          </cell>
          <cell r="Q670">
            <v>3</v>
          </cell>
          <cell r="R670">
            <v>0</v>
          </cell>
          <cell r="V670">
            <v>16</v>
          </cell>
          <cell r="W670">
            <v>0</v>
          </cell>
          <cell r="X670">
            <v>27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>
            <v>0</v>
          </cell>
          <cell r="AK670">
            <v>12</v>
          </cell>
          <cell r="AL670">
            <v>0</v>
          </cell>
          <cell r="AM670">
            <v>22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5</v>
          </cell>
          <cell r="CN670">
            <v>3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>
            <v>0</v>
          </cell>
          <cell r="V671">
            <v>32</v>
          </cell>
          <cell r="W671">
            <v>0</v>
          </cell>
          <cell r="X671">
            <v>57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8</v>
          </cell>
          <cell r="AG671">
            <v>4</v>
          </cell>
          <cell r="AK671">
            <v>26</v>
          </cell>
          <cell r="AL671">
            <v>0</v>
          </cell>
          <cell r="AM671">
            <v>50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9</v>
          </cell>
          <cell r="CO671">
            <v>4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0</v>
          </cell>
          <cell r="R672">
            <v>0</v>
          </cell>
          <cell r="V672">
            <v>11</v>
          </cell>
          <cell r="W672">
            <v>0</v>
          </cell>
          <cell r="X672">
            <v>22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>
            <v>0</v>
          </cell>
          <cell r="AK672">
            <v>2</v>
          </cell>
          <cell r="AL672">
            <v>0</v>
          </cell>
          <cell r="AM672">
            <v>4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24</v>
          </cell>
          <cell r="Q673">
            <v>9</v>
          </cell>
          <cell r="R673">
            <v>13</v>
          </cell>
          <cell r="V673">
            <v>64</v>
          </cell>
          <cell r="W673">
            <v>0</v>
          </cell>
          <cell r="X673">
            <v>128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9</v>
          </cell>
          <cell r="AF673">
            <v>12</v>
          </cell>
          <cell r="AG673">
            <v>3</v>
          </cell>
          <cell r="AK673">
            <v>25</v>
          </cell>
          <cell r="AL673">
            <v>0</v>
          </cell>
          <cell r="AM673">
            <v>50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33</v>
          </cell>
          <cell r="CN673">
            <v>21</v>
          </cell>
          <cell r="CO673">
            <v>16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6</v>
          </cell>
          <cell r="R693">
            <v>1</v>
          </cell>
          <cell r="V693">
            <v>19</v>
          </cell>
          <cell r="W693">
            <v>0</v>
          </cell>
          <cell r="X693">
            <v>38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2</v>
          </cell>
          <cell r="AG693">
            <v>1</v>
          </cell>
          <cell r="AK693">
            <v>8</v>
          </cell>
          <cell r="AL693">
            <v>0</v>
          </cell>
          <cell r="AM693">
            <v>16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>
            <v>0</v>
          </cell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8</v>
          </cell>
          <cell r="CO693">
            <v>2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V696">
            <v>19</v>
          </cell>
          <cell r="W696">
            <v>0</v>
          </cell>
          <cell r="X696">
            <v>37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K696">
            <v>46</v>
          </cell>
          <cell r="AL696">
            <v>0</v>
          </cell>
          <cell r="AM696">
            <v>91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17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5</v>
          </cell>
          <cell r="Q702">
            <v>1</v>
          </cell>
          <cell r="R702">
            <v>0</v>
          </cell>
          <cell r="V702">
            <v>14</v>
          </cell>
          <cell r="W702">
            <v>0</v>
          </cell>
          <cell r="X702">
            <v>27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4</v>
          </cell>
          <cell r="AF702">
            <v>4</v>
          </cell>
          <cell r="AG702">
            <v>0</v>
          </cell>
          <cell r="AK702">
            <v>10</v>
          </cell>
          <cell r="AL702">
            <v>0</v>
          </cell>
          <cell r="AM702">
            <v>19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9</v>
          </cell>
          <cell r="CN702">
            <v>5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>
            <v>0</v>
          </cell>
          <cell r="AK707">
            <v>4</v>
          </cell>
          <cell r="AL707">
            <v>0</v>
          </cell>
          <cell r="AM707">
            <v>8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1</v>
          </cell>
          <cell r="V710">
            <v>3</v>
          </cell>
          <cell r="W710">
            <v>0</v>
          </cell>
          <cell r="X710">
            <v>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>
            <v>1</v>
          </cell>
          <cell r="V715">
            <v>21</v>
          </cell>
          <cell r="W715">
            <v>0</v>
          </cell>
          <cell r="X715">
            <v>40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>
            <v>0</v>
          </cell>
          <cell r="AK715">
            <v>7</v>
          </cell>
          <cell r="AL715">
            <v>0</v>
          </cell>
          <cell r="AM715">
            <v>13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1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3</v>
          </cell>
          <cell r="V716">
            <v>6</v>
          </cell>
          <cell r="W716">
            <v>0</v>
          </cell>
          <cell r="X716">
            <v>10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>
            <v>2</v>
          </cell>
          <cell r="AK716">
            <v>14</v>
          </cell>
          <cell r="AL716">
            <v>0</v>
          </cell>
          <cell r="AM716">
            <v>24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5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>
            <v>0</v>
          </cell>
          <cell r="AK719">
            <v>3</v>
          </cell>
          <cell r="AL719">
            <v>0</v>
          </cell>
          <cell r="AM719">
            <v>6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>
            <v>0</v>
          </cell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>
            <v>1</v>
          </cell>
          <cell r="AK720">
            <v>30</v>
          </cell>
          <cell r="AL720">
            <v>0</v>
          </cell>
          <cell r="AM720">
            <v>54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1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>
            <v>4</v>
          </cell>
          <cell r="V722">
            <v>15</v>
          </cell>
          <cell r="W722">
            <v>0</v>
          </cell>
          <cell r="X722">
            <v>28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>
            <v>0</v>
          </cell>
          <cell r="AK722">
            <v>3</v>
          </cell>
          <cell r="AL722">
            <v>0</v>
          </cell>
          <cell r="AM722">
            <v>6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1</v>
          </cell>
          <cell r="CD722">
            <v>1</v>
          </cell>
          <cell r="CE722">
            <v>0</v>
          </cell>
          <cell r="CF722">
            <v>2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5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>
            <v>1</v>
          </cell>
          <cell r="V723">
            <v>21</v>
          </cell>
          <cell r="W723">
            <v>0</v>
          </cell>
          <cell r="X723">
            <v>40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>
            <v>1</v>
          </cell>
          <cell r="AK723">
            <v>17</v>
          </cell>
          <cell r="AL723">
            <v>0</v>
          </cell>
          <cell r="AM723">
            <v>34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1</v>
          </cell>
          <cell r="CD723">
            <v>1</v>
          </cell>
          <cell r="CE723">
            <v>0</v>
          </cell>
          <cell r="CF723">
            <v>2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3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>
            <v>7</v>
          </cell>
          <cell r="V731">
            <v>43</v>
          </cell>
          <cell r="W731">
            <v>0</v>
          </cell>
          <cell r="X731">
            <v>86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>
            <v>2</v>
          </cell>
          <cell r="AK731">
            <v>14</v>
          </cell>
          <cell r="AL731">
            <v>0</v>
          </cell>
          <cell r="AM731">
            <v>28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>
            <v>2</v>
          </cell>
          <cell r="AZ731">
            <v>6</v>
          </cell>
          <cell r="BA731">
            <v>0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11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>
            <v>3</v>
          </cell>
          <cell r="AK734">
            <v>30</v>
          </cell>
          <cell r="AL734">
            <v>0</v>
          </cell>
          <cell r="AM734">
            <v>60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3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>
            <v>5</v>
          </cell>
          <cell r="AK735">
            <v>30</v>
          </cell>
          <cell r="AL735">
            <v>0</v>
          </cell>
          <cell r="AM735">
            <v>55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>
            <v>0</v>
          </cell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5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>
            <v>9</v>
          </cell>
          <cell r="V737">
            <v>54</v>
          </cell>
          <cell r="W737">
            <v>0</v>
          </cell>
          <cell r="X737">
            <v>101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>
            <v>3</v>
          </cell>
          <cell r="AK737">
            <v>39</v>
          </cell>
          <cell r="AL737">
            <v>0</v>
          </cell>
          <cell r="AM737">
            <v>76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>
            <v>0</v>
          </cell>
          <cell r="AZ737">
            <v>3</v>
          </cell>
          <cell r="BA737">
            <v>0</v>
          </cell>
          <cell r="BB737">
            <v>6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12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</v>
          </cell>
          <cell r="R746">
            <v>0</v>
          </cell>
          <cell r="V746">
            <v>2</v>
          </cell>
          <cell r="W746">
            <v>0</v>
          </cell>
          <cell r="X746">
            <v>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14</v>
          </cell>
          <cell r="AG746">
            <v>0</v>
          </cell>
          <cell r="AK746">
            <v>14</v>
          </cell>
          <cell r="AL746">
            <v>0</v>
          </cell>
          <cell r="AM746">
            <v>28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16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2</v>
          </cell>
          <cell r="P748">
            <v>1</v>
          </cell>
          <cell r="Q748">
            <v>1</v>
          </cell>
          <cell r="R748">
            <v>1</v>
          </cell>
          <cell r="V748">
            <v>8</v>
          </cell>
          <cell r="W748">
            <v>0</v>
          </cell>
          <cell r="X748">
            <v>16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16</v>
          </cell>
          <cell r="AE748">
            <v>0</v>
          </cell>
          <cell r="AF748">
            <v>9</v>
          </cell>
          <cell r="AG748">
            <v>7</v>
          </cell>
          <cell r="AK748">
            <v>45</v>
          </cell>
          <cell r="AL748">
            <v>0</v>
          </cell>
          <cell r="AM748">
            <v>90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18</v>
          </cell>
          <cell r="CM748">
            <v>1</v>
          </cell>
          <cell r="CN748">
            <v>10</v>
          </cell>
          <cell r="CO748">
            <v>8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>
            <v>0</v>
          </cell>
          <cell r="V750">
            <v>4</v>
          </cell>
          <cell r="W750">
            <v>0</v>
          </cell>
          <cell r="X750">
            <v>6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0</v>
          </cell>
          <cell r="AF750">
            <v>15</v>
          </cell>
          <cell r="AG750">
            <v>6</v>
          </cell>
          <cell r="AK750">
            <v>67</v>
          </cell>
          <cell r="AL750">
            <v>0</v>
          </cell>
          <cell r="AM750">
            <v>125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>
            <v>0</v>
          </cell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1</v>
          </cell>
          <cell r="CD750">
            <v>9</v>
          </cell>
          <cell r="CE750">
            <v>0</v>
          </cell>
          <cell r="CF750">
            <v>15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0</v>
          </cell>
          <cell r="CN750">
            <v>17</v>
          </cell>
          <cell r="CO750">
            <v>7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>
            <v>7</v>
          </cell>
          <cell r="V762">
            <v>43</v>
          </cell>
          <cell r="W762">
            <v>0</v>
          </cell>
          <cell r="X762">
            <v>82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6</v>
          </cell>
          <cell r="AG762">
            <v>0</v>
          </cell>
          <cell r="AK762">
            <v>11</v>
          </cell>
          <cell r="AL762">
            <v>0</v>
          </cell>
          <cell r="AM762">
            <v>22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>
            <v>0</v>
          </cell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1</v>
          </cell>
          <cell r="BZ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8</v>
          </cell>
          <cell r="CO762">
            <v>7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>
            <v>3</v>
          </cell>
          <cell r="V763">
            <v>13</v>
          </cell>
          <cell r="W763">
            <v>0</v>
          </cell>
          <cell r="X763">
            <v>26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>
            <v>11</v>
          </cell>
          <cell r="AK763">
            <v>81</v>
          </cell>
          <cell r="AL763">
            <v>0</v>
          </cell>
          <cell r="AM763">
            <v>154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14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V764">
            <v>1</v>
          </cell>
          <cell r="W764">
            <v>0</v>
          </cell>
          <cell r="X764">
            <v>2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F764">
            <v>0</v>
          </cell>
          <cell r="AG764">
            <v>0</v>
          </cell>
          <cell r="AK764">
            <v>14</v>
          </cell>
          <cell r="AL764">
            <v>0</v>
          </cell>
          <cell r="AM764">
            <v>27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>
            <v>5</v>
          </cell>
          <cell r="AK765">
            <v>95</v>
          </cell>
          <cell r="AL765">
            <v>0</v>
          </cell>
          <cell r="AM765">
            <v>190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5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>
            <v>3</v>
          </cell>
          <cell r="V766">
            <v>7</v>
          </cell>
          <cell r="W766">
            <v>0</v>
          </cell>
          <cell r="X766">
            <v>11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2</v>
          </cell>
          <cell r="AD766">
            <v>16</v>
          </cell>
          <cell r="AE766">
            <v>9</v>
          </cell>
          <cell r="AF766">
            <v>6</v>
          </cell>
          <cell r="AG766">
            <v>8</v>
          </cell>
          <cell r="AK766">
            <v>42</v>
          </cell>
          <cell r="AL766">
            <v>0</v>
          </cell>
          <cell r="AM766">
            <v>83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Z766">
            <v>1</v>
          </cell>
          <cell r="BA766">
            <v>0</v>
          </cell>
          <cell r="BB766">
            <v>2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2</v>
          </cell>
          <cell r="CL766">
            <v>16</v>
          </cell>
          <cell r="CM766">
            <v>9</v>
          </cell>
          <cell r="CN766">
            <v>8</v>
          </cell>
          <cell r="CO766">
            <v>11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>
            <v>0</v>
          </cell>
          <cell r="V767">
            <v>7</v>
          </cell>
          <cell r="W767">
            <v>0</v>
          </cell>
          <cell r="X767">
            <v>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>
            <v>0</v>
          </cell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>
            <v>3</v>
          </cell>
          <cell r="V768">
            <v>29</v>
          </cell>
          <cell r="W768">
            <v>0</v>
          </cell>
          <cell r="X768">
            <v>58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3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K769">
            <v>2</v>
          </cell>
          <cell r="AL769">
            <v>0</v>
          </cell>
          <cell r="AM769">
            <v>4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>
            <v>0</v>
          </cell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>
            <v>1</v>
          </cell>
          <cell r="AK770">
            <v>2</v>
          </cell>
          <cell r="AL770">
            <v>0</v>
          </cell>
          <cell r="AM770">
            <v>4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3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5" tableBorderDxfId="64">
  <autoFilter ref="A5:U470" xr:uid="{00000000-0009-0000-0100-000001000000}"/>
  <tableColumns count="21">
    <tableColumn id="1" xr3:uid="{00000000-0010-0000-0000-000001000000}" name="Provincia" dataDxfId="63"/>
    <tableColumn id="2" xr3:uid="{00000000-0010-0000-0000-000002000000}" name="Distrito" dataDxfId="62"/>
    <tableColumn id="20" xr3:uid="{00000000-0010-0000-0000-000014000000}" name="UE" dataDxfId="61"/>
    <tableColumn id="21" xr3:uid="{00000000-0010-0000-0000-000015000000}" name="Unidad Ejecutora" dataDxfId="60"/>
    <tableColumn id="3" xr3:uid="{00000000-0010-0000-0000-000003000000}" name="Red" dataDxfId="59"/>
    <tableColumn id="4" xr3:uid="{00000000-0010-0000-0000-000004000000}" name="MicroRed" dataDxfId="58"/>
    <tableColumn id="5" xr3:uid="{00000000-0010-0000-0000-000005000000}" name="Cat." dataDxfId="57"/>
    <tableColumn id="6" xr3:uid="{00000000-0010-0000-0000-000006000000}" name="Renaes" dataDxfId="56"/>
    <tableColumn id="7" xr3:uid="{00000000-0010-0000-0000-000007000000}" name="Nombre_Establecimiento" dataDxfId="55"/>
    <tableColumn id="8" xr3:uid="{00000000-0010-0000-0000-000008000000}" name="MetaEnc" dataDxfId="54" dataCellStyle="Millares"/>
    <tableColumn id="9" xr3:uid="{00000000-0010-0000-0000-000009000000}" name="AvanceEnc" dataDxfId="53" dataCellStyle="Millares">
      <calculatedColumnFormula>VLOOKUP(G6,'EDA IRA'!G6:W6,17,FALSE)</calculatedColumnFormula>
    </tableColumn>
    <tableColumn id="10" xr3:uid="{00000000-0010-0000-0000-00000A000000}" name="%ENC" dataDxfId="52">
      <calculatedColumnFormula>IFERROR(K6/J6,0)</calculatedColumnFormula>
    </tableColumn>
    <tableColumn id="11" xr3:uid="{00000000-0010-0000-0000-00000B000000}" name="MetaEC" dataDxfId="51" dataCellStyle="Millares"/>
    <tableColumn id="12" xr3:uid="{00000000-0010-0000-0000-00000C000000}" name="AvanceEC" dataDxfId="50" dataCellStyle="Millares">
      <calculatedColumnFormula>VLOOKUP(G6,'EDA IRA'!G6:AL6,32,FALSE)</calculatedColumnFormula>
    </tableColumn>
    <tableColumn id="13" xr3:uid="{00000000-0010-0000-0000-00000D000000}" name="%EC" dataDxfId="49">
      <calculatedColumnFormula>IFERROR(N6/M6,0)</calculatedColumnFormula>
    </tableColumn>
    <tableColumn id="14" xr3:uid="{00000000-0010-0000-0000-00000E000000}" name="MetaINC" dataDxfId="48" dataCellStyle="Millares"/>
    <tableColumn id="15" xr3:uid="{00000000-0010-0000-0000-00000F000000}" name="AvanceINC" dataDxfId="47" dataCellStyle="Millares">
      <calculatedColumnFormula>VLOOKUP(G6,'EDA IRA'!G6:BA6,47,FALSE)</calculatedColumnFormula>
    </tableColumn>
    <tableColumn id="16" xr3:uid="{00000000-0010-0000-0000-000010000000}" name="%INC" dataDxfId="46">
      <calculatedColumnFormula>IFERROR(Q6/P6,0)</calculatedColumnFormula>
    </tableColumn>
    <tableColumn id="17" xr3:uid="{00000000-0010-0000-0000-000011000000}" name="MetaIC" dataDxfId="45" dataCellStyle="Millares"/>
    <tableColumn id="18" xr3:uid="{00000000-0010-0000-0000-000012000000}" name="AvanceIC" dataDxfId="44" dataCellStyle="Millares">
      <calculatedColumnFormula>VLOOKUP(G6,'EDA IRA'!G6:BP6,62,FALSE)</calculatedColumnFormula>
    </tableColumn>
    <tableColumn id="19" xr3:uid="{00000000-0010-0000-0000-000013000000}" name="%IC" dataDxfId="43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80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68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74"/>
  <sheetViews>
    <sheetView showGridLines="0" tabSelected="1" zoomScale="85" zoomScaleNormal="85" workbookViewId="0">
      <pane xSplit="9" ySplit="5" topLeftCell="L760" activePane="bottomRight" state="frozen"/>
      <selection pane="topRight" activeCell="H1" sqref="H1"/>
      <selection pane="bottomLeft" activeCell="A3" sqref="A3"/>
      <selection pane="bottomRight" activeCell="BC770" sqref="BC77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2266</v>
      </c>
      <c r="K4" s="48">
        <f t="shared" si="0"/>
        <v>2378</v>
      </c>
      <c r="L4" s="48">
        <f t="shared" si="0"/>
        <v>2955</v>
      </c>
      <c r="M4" s="48">
        <f t="shared" si="0"/>
        <v>2938</v>
      </c>
      <c r="N4" s="48">
        <f t="shared" si="0"/>
        <v>3081</v>
      </c>
      <c r="O4" s="48">
        <f t="shared" si="0"/>
        <v>2531</v>
      </c>
      <c r="P4" s="48">
        <f t="shared" si="0"/>
        <v>2735</v>
      </c>
      <c r="Q4" s="48">
        <f t="shared" si="0"/>
        <v>3099</v>
      </c>
      <c r="R4" s="48">
        <f t="shared" si="0"/>
        <v>2758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24741</v>
      </c>
      <c r="X4" s="91">
        <f>IFERROR(W4/V4,0)</f>
        <v>1.126588042438869</v>
      </c>
      <c r="Y4" s="47">
        <f t="shared" ref="Y4:AL4" si="1">SUBTOTAL(9,Y6:Y949)</f>
        <v>35</v>
      </c>
      <c r="Z4" s="48">
        <f t="shared" si="1"/>
        <v>27</v>
      </c>
      <c r="AA4" s="48">
        <f t="shared" si="1"/>
        <v>36</v>
      </c>
      <c r="AB4" s="48">
        <f t="shared" si="1"/>
        <v>34</v>
      </c>
      <c r="AC4" s="48">
        <f t="shared" si="1"/>
        <v>36</v>
      </c>
      <c r="AD4" s="48">
        <f t="shared" si="1"/>
        <v>25</v>
      </c>
      <c r="AE4" s="48">
        <f t="shared" si="1"/>
        <v>37</v>
      </c>
      <c r="AF4" s="48">
        <f t="shared" si="1"/>
        <v>56</v>
      </c>
      <c r="AG4" s="48">
        <f t="shared" si="1"/>
        <v>46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412</v>
      </c>
      <c r="AL4" s="90">
        <f t="shared" si="1"/>
        <v>332</v>
      </c>
      <c r="AM4" s="91">
        <f>IFERROR(AL4/AK4,0)</f>
        <v>0.80582524271844658</v>
      </c>
      <c r="AN4" s="47">
        <f t="shared" ref="AN4:BA4" si="2">SUBTOTAL(9,AN6:AN949)</f>
        <v>154</v>
      </c>
      <c r="AO4" s="48">
        <f t="shared" si="2"/>
        <v>136</v>
      </c>
      <c r="AP4" s="48">
        <f t="shared" si="2"/>
        <v>230</v>
      </c>
      <c r="AQ4" s="48">
        <f t="shared" si="2"/>
        <v>249</v>
      </c>
      <c r="AR4" s="48">
        <f t="shared" si="2"/>
        <v>537</v>
      </c>
      <c r="AS4" s="48">
        <f t="shared" si="2"/>
        <v>534</v>
      </c>
      <c r="AT4" s="48">
        <f t="shared" si="2"/>
        <v>438</v>
      </c>
      <c r="AU4" s="48">
        <f t="shared" si="2"/>
        <v>295</v>
      </c>
      <c r="AV4" s="48">
        <f t="shared" si="2"/>
        <v>223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2796</v>
      </c>
      <c r="BB4" s="91">
        <f>IFERROR(BA4/AZ4,0)</f>
        <v>2.1767224601012067</v>
      </c>
      <c r="BC4" s="47">
        <f t="shared" ref="BC4:BP4" si="3">SUBTOTAL(9,BC6:BC949)</f>
        <v>4017</v>
      </c>
      <c r="BD4" s="48">
        <f t="shared" si="3"/>
        <v>3787</v>
      </c>
      <c r="BE4" s="48">
        <f t="shared" si="3"/>
        <v>5084</v>
      </c>
      <c r="BF4" s="48">
        <f t="shared" si="3"/>
        <v>6277</v>
      </c>
      <c r="BG4" s="48">
        <f t="shared" si="3"/>
        <v>9663</v>
      </c>
      <c r="BH4" s="48">
        <f t="shared" si="3"/>
        <v>9544</v>
      </c>
      <c r="BI4" s="48">
        <f t="shared" si="3"/>
        <v>6775</v>
      </c>
      <c r="BJ4" s="48">
        <f t="shared" si="3"/>
        <v>6111</v>
      </c>
      <c r="BK4" s="48">
        <f t="shared" si="3"/>
        <v>4677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55935</v>
      </c>
      <c r="BQ4" s="91">
        <f>IFERROR(BP4/BO4,0)</f>
        <v>1.1481618326251617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2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VLOOKUP(H6,[1]EDA!$H$6:$BO$990,60,FALSE)</f>
        <v>0</v>
      </c>
      <c r="W6" s="45">
        <f>SUM(J6:U6)</f>
        <v>23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2</v>
      </c>
      <c r="AW6" s="44">
        <f>VLOOKUP($H6,[3]IRA!$H$6:$BN$975,AW$1,FALSE)</f>
        <v>0</v>
      </c>
      <c r="AX6" s="44">
        <f>VLOOKUP($H6,[3]IRA!$H$6:$BN$975,AX$1,FALSE)</f>
        <v>0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10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4</v>
      </c>
      <c r="BL6" s="44">
        <f>VLOOKUP($H6,[4]IRA!$H$7:$CR$974,BL$1,FALSE)</f>
        <v>0</v>
      </c>
      <c r="BM6" s="44">
        <f>VLOOKUP($H6,[4]IRA!$H$7:$CR$974,BM$1,FALSE)</f>
        <v>0</v>
      </c>
      <c r="BN6" s="44">
        <f>VLOOKUP($H6,[4]IRA!$H$7:$CR$974,BN$1,FALSE)</f>
        <v>0</v>
      </c>
      <c r="BO6" s="45">
        <f>VLOOKUP(H6,[4]IRA!$H$7:$CS$993,90,FALSE)</f>
        <v>0</v>
      </c>
      <c r="BP6" s="45">
        <f>SUM(BC6:BN6)</f>
        <v>55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15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VLOOKUP(H7,[1]EDA!$H$6:$BO$990,60,FALSE)</f>
        <v>0</v>
      </c>
      <c r="W7" s="10">
        <f t="shared" ref="W7:W70" si="4">SUM(J7:U7)</f>
        <v>85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5</v>
      </c>
      <c r="AV7" s="36">
        <f>VLOOKUP($H7,[3]IRA!$H$6:$BN$975,AV$1,FALSE)</f>
        <v>0</v>
      </c>
      <c r="AW7" s="36">
        <f>VLOOKUP($H7,[3]IRA!$H$6:$BN$975,AW$1,FALSE)</f>
        <v>0</v>
      </c>
      <c r="AX7" s="36">
        <f>VLOOKUP($H7,[3]IRA!$H$6:$BN$975,AX$1,FALSE)</f>
        <v>0</v>
      </c>
      <c r="AY7" s="36">
        <f>VLOOKUP($H7,[3]IRA!$H$6:$BN$975,AY$1,FALSE)</f>
        <v>0</v>
      </c>
      <c r="AZ7" s="20">
        <f>VLOOKUP(H7,[3]IRA!$H$6:$BO$991,60,FALSE)</f>
        <v>0</v>
      </c>
      <c r="BA7" s="20">
        <f t="shared" ref="BA7:BA70" si="8">SUM(AN7:AY7)</f>
        <v>31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19</v>
      </c>
      <c r="BL7" s="36">
        <f>VLOOKUP($H7,[4]IRA!$H$7:$CR$974,BL$1,FALSE)</f>
        <v>0</v>
      </c>
      <c r="BM7" s="36">
        <f>VLOOKUP($H7,[4]IRA!$H$7:$CR$974,BM$1,FALSE)</f>
        <v>0</v>
      </c>
      <c r="BN7" s="36">
        <f>VLOOKUP($H7,[4]IRA!$H$7:$CR$974,BN$1,FALSE)</f>
        <v>0</v>
      </c>
      <c r="BO7" s="10">
        <f>VLOOKUP(H7,[4]IRA!$H$7:$CS$993,90,FALSE)</f>
        <v>0</v>
      </c>
      <c r="BP7" s="10">
        <f t="shared" ref="BP7:BP70" si="10">SUM(BC7:BN7)</f>
        <v>123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5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VLOOKUP(H8,[1]EDA!$H$6:$BO$990,60,FALSE)</f>
        <v>72.5</v>
      </c>
      <c r="W8" s="10">
        <f t="shared" si="4"/>
        <v>36</v>
      </c>
      <c r="X8" s="17">
        <f t="shared" si="5"/>
        <v>0.49655172413793103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0</v>
      </c>
      <c r="AZ8" s="20">
        <f>VLOOKUP(H8,[3]IRA!$H$6:$BO$991,60,FALSE)</f>
        <v>7</v>
      </c>
      <c r="BA8" s="20">
        <f t="shared" si="8"/>
        <v>0</v>
      </c>
      <c r="BB8" s="17">
        <f t="shared" si="9"/>
        <v>0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18</v>
      </c>
      <c r="BL8" s="36">
        <f>VLOOKUP($H8,[4]IRA!$H$7:$CR$974,BL$1,FALSE)</f>
        <v>0</v>
      </c>
      <c r="BM8" s="36">
        <f>VLOOKUP($H8,[4]IRA!$H$7:$CR$974,BM$1,FALSE)</f>
        <v>0</v>
      </c>
      <c r="BN8" s="36">
        <f>VLOOKUP($H8,[4]IRA!$H$7:$CR$974,BN$1,FALSE)</f>
        <v>0</v>
      </c>
      <c r="BO8" s="10">
        <f>VLOOKUP(H8,[4]IRA!$H$7:$CS$993,90,FALSE)</f>
        <v>149</v>
      </c>
      <c r="BP8" s="10">
        <f t="shared" si="10"/>
        <v>95</v>
      </c>
      <c r="BQ8" s="17">
        <f t="shared" si="11"/>
        <v>0.63758389261744963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VLOOKUP(H9,[1]EDA!$H$6:$BO$990,60,FALSE)</f>
        <v>39.5</v>
      </c>
      <c r="W9" s="10">
        <f t="shared" si="4"/>
        <v>35</v>
      </c>
      <c r="X9" s="17">
        <f t="shared" si="5"/>
        <v>0.88607594936708856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4</v>
      </c>
      <c r="BL9" s="36">
        <f>VLOOKUP($H9,[4]IRA!$H$7:$CR$974,BL$1,FALSE)</f>
        <v>0</v>
      </c>
      <c r="BM9" s="36">
        <f>VLOOKUP($H9,[4]IRA!$H$7:$CR$974,BM$1,FALSE)</f>
        <v>0</v>
      </c>
      <c r="BN9" s="36">
        <f>VLOOKUP($H9,[4]IRA!$H$7:$CR$974,BN$1,FALSE)</f>
        <v>0</v>
      </c>
      <c r="BO9" s="10">
        <f>VLOOKUP(H9,[4]IRA!$H$7:$CS$993,90,FALSE)</f>
        <v>104.5</v>
      </c>
      <c r="BP9" s="10">
        <f t="shared" si="10"/>
        <v>81</v>
      </c>
      <c r="BQ9" s="17">
        <f t="shared" si="11"/>
        <v>0.77511961722488043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5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VLOOKUP(H10,[1]EDA!$H$6:$BO$990,60,FALSE)</f>
        <v>76</v>
      </c>
      <c r="W10" s="10">
        <f t="shared" si="4"/>
        <v>33</v>
      </c>
      <c r="X10" s="17">
        <f t="shared" si="5"/>
        <v>0.43421052631578949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3</v>
      </c>
      <c r="BL10" s="36">
        <f>VLOOKUP($H10,[4]IRA!$H$7:$CR$974,BL$1,FALSE)</f>
        <v>0</v>
      </c>
      <c r="BM10" s="36">
        <f>VLOOKUP($H10,[4]IRA!$H$7:$CR$974,BM$1,FALSE)</f>
        <v>0</v>
      </c>
      <c r="BN10" s="36">
        <f>VLOOKUP($H10,[4]IRA!$H$7:$CR$974,BN$1,FALSE)</f>
        <v>0</v>
      </c>
      <c r="BO10" s="10">
        <f>VLOOKUP(H10,[4]IRA!$H$7:$CS$993,90,FALSE)</f>
        <v>138</v>
      </c>
      <c r="BP10" s="10">
        <f t="shared" si="10"/>
        <v>111</v>
      </c>
      <c r="BQ10" s="17">
        <f t="shared" si="11"/>
        <v>0.80434782608695654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98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VLOOKUP(H11,[1]EDA!$H$6:$BO$990,60,FALSE)</f>
        <v>139</v>
      </c>
      <c r="W11" s="10">
        <f t="shared" si="4"/>
        <v>419</v>
      </c>
      <c r="X11" s="17">
        <f t="shared" si="5"/>
        <v>3.014388489208633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2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VLOOKUP(H11,[2]EDA!$H$6:$AZ$990,45,FALSE)</f>
        <v>0</v>
      </c>
      <c r="AL11" s="39">
        <f t="shared" si="6"/>
        <v>7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1</v>
      </c>
      <c r="AV11" s="36">
        <f>VLOOKUP($H11,[3]IRA!$H$6:$BN$975,AV$1,FALSE)</f>
        <v>2</v>
      </c>
      <c r="AW11" s="36">
        <f>VLOOKUP($H11,[3]IRA!$H$6:$BN$975,AW$1,FALSE)</f>
        <v>0</v>
      </c>
      <c r="AX11" s="36">
        <f>VLOOKUP($H11,[3]IRA!$H$6:$BN$975,AX$1,FALSE)</f>
        <v>0</v>
      </c>
      <c r="AY11" s="36">
        <f>VLOOKUP($H11,[3]IRA!$H$6:$BN$975,AY$1,FALSE)</f>
        <v>0</v>
      </c>
      <c r="AZ11" s="20">
        <f>VLOOKUP(H11,[3]IRA!$H$6:$BO$991,60,FALSE)</f>
        <v>6.5</v>
      </c>
      <c r="BA11" s="20">
        <f t="shared" si="8"/>
        <v>107</v>
      </c>
      <c r="BB11" s="17">
        <f t="shared" si="9"/>
        <v>16.46153846153846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88</v>
      </c>
      <c r="BL11" s="36">
        <f>VLOOKUP($H11,[4]IRA!$H$7:$CR$974,BL$1,FALSE)</f>
        <v>0</v>
      </c>
      <c r="BM11" s="36">
        <f>VLOOKUP($H11,[4]IRA!$H$7:$CR$974,BM$1,FALSE)</f>
        <v>0</v>
      </c>
      <c r="BN11" s="36">
        <f>VLOOKUP($H11,[4]IRA!$H$7:$CR$974,BN$1,FALSE)</f>
        <v>0</v>
      </c>
      <c r="BO11" s="10">
        <f>VLOOKUP(H11,[4]IRA!$H$7:$CS$993,90,FALSE)</f>
        <v>166</v>
      </c>
      <c r="BP11" s="10">
        <f t="shared" si="10"/>
        <v>905</v>
      </c>
      <c r="BQ11" s="17">
        <f t="shared" si="11"/>
        <v>5.4518072289156629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27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VLOOKUP(H12,[1]EDA!$H$6:$BO$990,60,FALSE)</f>
        <v>157</v>
      </c>
      <c r="W12" s="10">
        <f t="shared" si="4"/>
        <v>138</v>
      </c>
      <c r="X12" s="17">
        <f t="shared" si="5"/>
        <v>0.87898089171974525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1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0</v>
      </c>
      <c r="AZ12" s="20">
        <f>VLOOKUP(H12,[3]IRA!$H$6:$BO$991,60,FALSE)</f>
        <v>4.5</v>
      </c>
      <c r="BA12" s="20">
        <f t="shared" si="8"/>
        <v>8</v>
      </c>
      <c r="BB12" s="17">
        <f t="shared" si="9"/>
        <v>1.7777777777777777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33</v>
      </c>
      <c r="BL12" s="36">
        <f>VLOOKUP($H12,[4]IRA!$H$7:$CR$974,BL$1,FALSE)</f>
        <v>0</v>
      </c>
      <c r="BM12" s="36">
        <f>VLOOKUP($H12,[4]IRA!$H$7:$CR$974,BM$1,FALSE)</f>
        <v>0</v>
      </c>
      <c r="BN12" s="36">
        <f>VLOOKUP($H12,[4]IRA!$H$7:$CR$974,BN$1,FALSE)</f>
        <v>0</v>
      </c>
      <c r="BO12" s="10">
        <f>VLOOKUP(H12,[4]IRA!$H$7:$CS$993,90,FALSE)</f>
        <v>473</v>
      </c>
      <c r="BP12" s="10">
        <f t="shared" si="10"/>
        <v>285</v>
      </c>
      <c r="BQ12" s="17">
        <f t="shared" si="11"/>
        <v>0.60253699788583515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20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VLOOKUP(H13,[1]EDA!$H$6:$BO$990,60,FALSE)</f>
        <v>167.5</v>
      </c>
      <c r="W13" s="10">
        <f t="shared" si="4"/>
        <v>207</v>
      </c>
      <c r="X13" s="17">
        <f t="shared" si="5"/>
        <v>1.2358208955223882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9</v>
      </c>
      <c r="AM13" s="17">
        <f t="shared" si="7"/>
        <v>0.9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2</v>
      </c>
      <c r="AV13" s="36">
        <f>VLOOKUP($H13,[3]IRA!$H$6:$BN$975,AV$1,FALSE)</f>
        <v>0</v>
      </c>
      <c r="AW13" s="36">
        <f>VLOOKUP($H13,[3]IRA!$H$6:$BN$975,AW$1,FALSE)</f>
        <v>0</v>
      </c>
      <c r="AX13" s="36">
        <f>VLOOKUP($H13,[3]IRA!$H$6:$BN$975,AX$1,FALSE)</f>
        <v>0</v>
      </c>
      <c r="AY13" s="36">
        <f>VLOOKUP($H13,[3]IRA!$H$6:$BN$975,AY$1,FALSE)</f>
        <v>0</v>
      </c>
      <c r="AZ13" s="20">
        <f>VLOOKUP(H13,[3]IRA!$H$6:$BO$991,60,FALSE)</f>
        <v>4.5</v>
      </c>
      <c r="BA13" s="20">
        <f t="shared" si="8"/>
        <v>16</v>
      </c>
      <c r="BB13" s="17">
        <f t="shared" si="9"/>
        <v>3.5555555555555554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44</v>
      </c>
      <c r="BL13" s="36">
        <f>VLOOKUP($H13,[4]IRA!$H$7:$CR$974,BL$1,FALSE)</f>
        <v>0</v>
      </c>
      <c r="BM13" s="36">
        <f>VLOOKUP($H13,[4]IRA!$H$7:$CR$974,BM$1,FALSE)</f>
        <v>0</v>
      </c>
      <c r="BN13" s="36">
        <f>VLOOKUP($H13,[4]IRA!$H$7:$CR$974,BN$1,FALSE)</f>
        <v>0</v>
      </c>
      <c r="BO13" s="10">
        <f>VLOOKUP(H13,[4]IRA!$H$7:$CS$993,90,FALSE)</f>
        <v>455</v>
      </c>
      <c r="BP13" s="10">
        <f t="shared" si="10"/>
        <v>460</v>
      </c>
      <c r="BQ13" s="17">
        <f t="shared" si="11"/>
        <v>1.0109890109890109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4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VLOOKUP(H14,[1]EDA!$H$6:$BO$990,60,FALSE)</f>
        <v>90</v>
      </c>
      <c r="W14" s="10">
        <f t="shared" si="4"/>
        <v>55</v>
      </c>
      <c r="X14" s="17">
        <f t="shared" si="5"/>
        <v>0.61111111111111116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33</v>
      </c>
      <c r="BL14" s="36">
        <f>VLOOKUP($H14,[4]IRA!$H$7:$CR$974,BL$1,FALSE)</f>
        <v>0</v>
      </c>
      <c r="BM14" s="36">
        <f>VLOOKUP($H14,[4]IRA!$H$7:$CR$974,BM$1,FALSE)</f>
        <v>0</v>
      </c>
      <c r="BN14" s="36">
        <f>VLOOKUP($H14,[4]IRA!$H$7:$CR$974,BN$1,FALSE)</f>
        <v>0</v>
      </c>
      <c r="BO14" s="10">
        <f>VLOOKUP(H14,[4]IRA!$H$7:$CS$993,90,FALSE)</f>
        <v>491.5</v>
      </c>
      <c r="BP14" s="10">
        <f t="shared" si="10"/>
        <v>426</v>
      </c>
      <c r="BQ14" s="17">
        <f t="shared" si="11"/>
        <v>0.86673448626653105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4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VLOOKUP(H15,[1]EDA!$H$6:$BO$990,60,FALSE)</f>
        <v>47.5</v>
      </c>
      <c r="W15" s="10">
        <f t="shared" si="4"/>
        <v>27</v>
      </c>
      <c r="X15" s="17">
        <f t="shared" si="5"/>
        <v>0.56842105263157894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1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1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15</v>
      </c>
      <c r="BL15" s="36">
        <f>VLOOKUP($H15,[4]IRA!$H$7:$CR$974,BL$1,FALSE)</f>
        <v>0</v>
      </c>
      <c r="BM15" s="36">
        <f>VLOOKUP($H15,[4]IRA!$H$7:$CR$974,BM$1,FALSE)</f>
        <v>0</v>
      </c>
      <c r="BN15" s="36">
        <f>VLOOKUP($H15,[4]IRA!$H$7:$CR$974,BN$1,FALSE)</f>
        <v>0</v>
      </c>
      <c r="BO15" s="10">
        <f>VLOOKUP(H15,[4]IRA!$H$7:$CS$993,90,FALSE)</f>
        <v>100.5</v>
      </c>
      <c r="BP15" s="10">
        <f t="shared" si="10"/>
        <v>99</v>
      </c>
      <c r="BQ15" s="17">
        <f t="shared" si="11"/>
        <v>0.9850746268656716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4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VLOOKUP(H16,[1]EDA!$H$6:$BO$990,60,FALSE)</f>
        <v>25.5</v>
      </c>
      <c r="W16" s="10">
        <f t="shared" si="4"/>
        <v>32</v>
      </c>
      <c r="X16" s="17">
        <f t="shared" si="5"/>
        <v>1.2549019607843137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10</v>
      </c>
      <c r="BL16" s="36">
        <f>VLOOKUP($H16,[4]IRA!$H$7:$CR$974,BL$1,FALSE)</f>
        <v>0</v>
      </c>
      <c r="BM16" s="36">
        <f>VLOOKUP($H16,[4]IRA!$H$7:$CR$974,BM$1,FALSE)</f>
        <v>0</v>
      </c>
      <c r="BN16" s="36">
        <f>VLOOKUP($H16,[4]IRA!$H$7:$CR$974,BN$1,FALSE)</f>
        <v>0</v>
      </c>
      <c r="BO16" s="10">
        <f>VLOOKUP(H16,[4]IRA!$H$7:$CS$993,90,FALSE)</f>
        <v>109</v>
      </c>
      <c r="BP16" s="10">
        <f t="shared" si="10"/>
        <v>59</v>
      </c>
      <c r="BQ16" s="17">
        <f t="shared" si="11"/>
        <v>0.54128440366972475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7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VLOOKUP(H17,[1]EDA!$H$6:$BO$990,60,FALSE)</f>
        <v>51</v>
      </c>
      <c r="W17" s="10">
        <f t="shared" si="4"/>
        <v>32</v>
      </c>
      <c r="X17" s="17">
        <f t="shared" si="5"/>
        <v>0.62745098039215685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19</v>
      </c>
      <c r="BL17" s="36">
        <f>VLOOKUP($H17,[4]IRA!$H$7:$CR$974,BL$1,FALSE)</f>
        <v>0</v>
      </c>
      <c r="BM17" s="36">
        <f>VLOOKUP($H17,[4]IRA!$H$7:$CR$974,BM$1,FALSE)</f>
        <v>0</v>
      </c>
      <c r="BN17" s="36">
        <f>VLOOKUP($H17,[4]IRA!$H$7:$CR$974,BN$1,FALSE)</f>
        <v>0</v>
      </c>
      <c r="BO17" s="10">
        <f>VLOOKUP(H17,[4]IRA!$H$7:$CS$993,90,FALSE)</f>
        <v>394</v>
      </c>
      <c r="BP17" s="10">
        <f t="shared" si="10"/>
        <v>183</v>
      </c>
      <c r="BQ17" s="17">
        <f t="shared" si="11"/>
        <v>0.46446700507614214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14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VLOOKUP(H18,[1]EDA!$H$6:$BO$990,60,FALSE)</f>
        <v>119.5</v>
      </c>
      <c r="W18" s="10">
        <f t="shared" si="4"/>
        <v>127</v>
      </c>
      <c r="X18" s="17">
        <f t="shared" si="5"/>
        <v>1.0627615062761506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1</v>
      </c>
      <c r="AV18" s="36">
        <f>VLOOKUP($H18,[3]IRA!$H$6:$BN$975,AV$1,FALSE)</f>
        <v>0</v>
      </c>
      <c r="AW18" s="36">
        <f>VLOOKUP($H18,[3]IRA!$H$6:$BN$975,AW$1,FALSE)</f>
        <v>0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22</v>
      </c>
      <c r="BB18" s="17">
        <f t="shared" si="9"/>
        <v>3.3846153846153846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16</v>
      </c>
      <c r="BL18" s="36">
        <f>VLOOKUP($H18,[4]IRA!$H$7:$CR$974,BL$1,FALSE)</f>
        <v>0</v>
      </c>
      <c r="BM18" s="36">
        <f>VLOOKUP($H18,[4]IRA!$H$7:$CR$974,BM$1,FALSE)</f>
        <v>0</v>
      </c>
      <c r="BN18" s="36">
        <f>VLOOKUP($H18,[4]IRA!$H$7:$CR$974,BN$1,FALSE)</f>
        <v>0</v>
      </c>
      <c r="BO18" s="10">
        <f>VLOOKUP(H18,[4]IRA!$H$7:$CS$993,90,FALSE)</f>
        <v>157.5</v>
      </c>
      <c r="BP18" s="10">
        <f t="shared" si="10"/>
        <v>263</v>
      </c>
      <c r="BQ18" s="17">
        <f t="shared" si="11"/>
        <v>1.6698412698412699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14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66</v>
      </c>
      <c r="X19" s="17">
        <f t="shared" si="5"/>
        <v>0.77647058823529413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48</v>
      </c>
      <c r="BL19" s="36">
        <f>VLOOKUP($H19,[4]IRA!$H$7:$CR$974,BL$1,FALSE)</f>
        <v>0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250</v>
      </c>
      <c r="BQ19" s="17">
        <f t="shared" si="11"/>
        <v>1.4705882352941178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97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VLOOKUP(H20,[1]EDA!$H$6:$BO$990,60,FALSE)</f>
        <v>240.5</v>
      </c>
      <c r="W20" s="10">
        <f t="shared" si="4"/>
        <v>556</v>
      </c>
      <c r="X20" s="17">
        <f t="shared" si="5"/>
        <v>2.311850311850312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3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VLOOKUP(H20,[2]EDA!$H$6:$AZ$990,45,FALSE)</f>
        <v>12.5</v>
      </c>
      <c r="AL20" s="39">
        <f t="shared" si="6"/>
        <v>24</v>
      </c>
      <c r="AM20" s="17">
        <f t="shared" si="7"/>
        <v>1.92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10</v>
      </c>
      <c r="AV20" s="36">
        <f>VLOOKUP($H20,[3]IRA!$H$6:$BN$975,AV$1,FALSE)</f>
        <v>13</v>
      </c>
      <c r="AW20" s="36">
        <f>VLOOKUP($H20,[3]IRA!$H$6:$BN$975,AW$1,FALSE)</f>
        <v>0</v>
      </c>
      <c r="AX20" s="36">
        <f>VLOOKUP($H20,[3]IRA!$H$6:$BN$975,AX$1,FALSE)</f>
        <v>0</v>
      </c>
      <c r="AY20" s="36">
        <f>VLOOKUP($H20,[3]IRA!$H$6:$BN$975,AY$1,FALSE)</f>
        <v>0</v>
      </c>
      <c r="AZ20" s="20">
        <f>VLOOKUP(H20,[3]IRA!$H$6:$BO$991,60,FALSE)</f>
        <v>222</v>
      </c>
      <c r="BA20" s="20">
        <f t="shared" si="8"/>
        <v>130</v>
      </c>
      <c r="BB20" s="17">
        <f t="shared" si="9"/>
        <v>0.5855855855855856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189</v>
      </c>
      <c r="BL20" s="36">
        <f>VLOOKUP($H20,[4]IRA!$H$7:$CR$974,BL$1,FALSE)</f>
        <v>0</v>
      </c>
      <c r="BM20" s="36">
        <f>VLOOKUP($H20,[4]IRA!$H$7:$CR$974,BM$1,FALSE)</f>
        <v>0</v>
      </c>
      <c r="BN20" s="36">
        <f>VLOOKUP($H20,[4]IRA!$H$7:$CR$974,BN$1,FALSE)</f>
        <v>0</v>
      </c>
      <c r="BO20" s="10">
        <f>VLOOKUP(H20,[4]IRA!$H$7:$CS$993,90,FALSE)</f>
        <v>838.5</v>
      </c>
      <c r="BP20" s="10">
        <f t="shared" si="10"/>
        <v>1395</v>
      </c>
      <c r="BQ20" s="17">
        <f t="shared" si="11"/>
        <v>1.6636851520572451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3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VLOOKUP(H21,[1]EDA!$H$6:$BO$990,60,FALSE)</f>
        <v>55.5</v>
      </c>
      <c r="W21" s="10">
        <f t="shared" si="4"/>
        <v>42</v>
      </c>
      <c r="X21" s="17">
        <f t="shared" si="5"/>
        <v>0.7567567567567568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29</v>
      </c>
      <c r="BL21" s="36">
        <f>VLOOKUP($H21,[4]IRA!$H$7:$CR$974,BL$1,FALSE)</f>
        <v>0</v>
      </c>
      <c r="BM21" s="36">
        <f>VLOOKUP($H21,[4]IRA!$H$7:$CR$974,BM$1,FALSE)</f>
        <v>0</v>
      </c>
      <c r="BN21" s="36">
        <f>VLOOKUP($H21,[4]IRA!$H$7:$CR$974,BN$1,FALSE)</f>
        <v>0</v>
      </c>
      <c r="BO21" s="10">
        <f>VLOOKUP(H21,[4]IRA!$H$7:$CS$993,90,FALSE)</f>
        <v>52.5</v>
      </c>
      <c r="BP21" s="10">
        <f t="shared" si="10"/>
        <v>305</v>
      </c>
      <c r="BQ21" s="17">
        <f t="shared" si="11"/>
        <v>5.8095238095238093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4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VLOOKUP(H22,[1]EDA!$H$6:$BO$990,60,FALSE)</f>
        <v>23</v>
      </c>
      <c r="W22" s="10">
        <f t="shared" si="4"/>
        <v>50</v>
      </c>
      <c r="X22" s="17">
        <f t="shared" si="5"/>
        <v>2.1739130434782608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VLOOKUP(H22,[2]EDA!$H$6:$AZ$990,45,FALSE)</f>
        <v>7</v>
      </c>
      <c r="AL22" s="39">
        <f t="shared" si="6"/>
        <v>1</v>
      </c>
      <c r="AM22" s="17">
        <f t="shared" si="7"/>
        <v>0.14285714285714285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2</v>
      </c>
      <c r="AW22" s="36">
        <f>VLOOKUP($H22,[3]IRA!$H$6:$BN$975,AW$1,FALSE)</f>
        <v>0</v>
      </c>
      <c r="AX22" s="36">
        <f>VLOOKUP($H22,[3]IRA!$H$6:$BN$975,AX$1,FALSE)</f>
        <v>0</v>
      </c>
      <c r="AY22" s="36">
        <f>VLOOKUP($H22,[3]IRA!$H$6:$BN$975,AY$1,FALSE)</f>
        <v>0</v>
      </c>
      <c r="AZ22" s="20">
        <f>VLOOKUP(H22,[3]IRA!$H$6:$BO$991,60,FALSE)</f>
        <v>1</v>
      </c>
      <c r="BA22" s="20">
        <f t="shared" si="8"/>
        <v>2</v>
      </c>
      <c r="BB22" s="17">
        <f t="shared" si="9"/>
        <v>2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30</v>
      </c>
      <c r="BL22" s="36">
        <f>VLOOKUP($H22,[4]IRA!$H$7:$CR$974,BL$1,FALSE)</f>
        <v>0</v>
      </c>
      <c r="BM22" s="36">
        <f>VLOOKUP($H22,[4]IRA!$H$7:$CR$974,BM$1,FALSE)</f>
        <v>0</v>
      </c>
      <c r="BN22" s="36">
        <f>VLOOKUP($H22,[4]IRA!$H$7:$CR$974,BN$1,FALSE)</f>
        <v>0</v>
      </c>
      <c r="BO22" s="10">
        <f>VLOOKUP(H22,[4]IRA!$H$7:$CS$993,90,FALSE)</f>
        <v>186.5</v>
      </c>
      <c r="BP22" s="10">
        <f t="shared" si="10"/>
        <v>161</v>
      </c>
      <c r="BQ22" s="17">
        <f t="shared" si="11"/>
        <v>0.86327077747989278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2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VLOOKUP(H23,[1]EDA!$H$6:$BO$990,60,FALSE)</f>
        <v>21</v>
      </c>
      <c r="W23" s="10">
        <f t="shared" si="4"/>
        <v>16</v>
      </c>
      <c r="X23" s="17">
        <f t="shared" si="5"/>
        <v>0.76190476190476186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0</v>
      </c>
      <c r="BM23" s="36">
        <f>VLOOKUP($H23,[4]IRA!$H$7:$CR$974,BM$1,FALSE)</f>
        <v>0</v>
      </c>
      <c r="BN23" s="36">
        <f>VLOOKUP($H23,[4]IRA!$H$7:$CR$974,BN$1,FALSE)</f>
        <v>0</v>
      </c>
      <c r="BO23" s="10">
        <f>VLOOKUP(H23,[4]IRA!$H$7:$CS$993,90,FALSE)</f>
        <v>48.5</v>
      </c>
      <c r="BP23" s="10">
        <f t="shared" si="10"/>
        <v>22</v>
      </c>
      <c r="BQ23" s="17">
        <f t="shared" si="11"/>
        <v>0.45360824742268041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1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VLOOKUP(H24,[1]EDA!$H$6:$BO$990,60,FALSE)</f>
        <v>17.5</v>
      </c>
      <c r="W24" s="10">
        <f t="shared" si="4"/>
        <v>25</v>
      </c>
      <c r="X24" s="17">
        <f t="shared" si="5"/>
        <v>1.4285714285714286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8</v>
      </c>
      <c r="BL24" s="36">
        <f>VLOOKUP($H24,[4]IRA!$H$7:$CR$974,BL$1,FALSE)</f>
        <v>0</v>
      </c>
      <c r="BM24" s="36">
        <f>VLOOKUP($H24,[4]IRA!$H$7:$CR$974,BM$1,FALSE)</f>
        <v>0</v>
      </c>
      <c r="BN24" s="36">
        <f>VLOOKUP($H24,[4]IRA!$H$7:$CR$974,BN$1,FALSE)</f>
        <v>0</v>
      </c>
      <c r="BO24" s="10">
        <f>VLOOKUP(H24,[4]IRA!$H$7:$CS$993,90,FALSE)</f>
        <v>38</v>
      </c>
      <c r="BP24" s="10">
        <f t="shared" si="10"/>
        <v>86</v>
      </c>
      <c r="BQ24" s="17">
        <f t="shared" si="11"/>
        <v>2.263157894736842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3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13</v>
      </c>
      <c r="X25" s="17">
        <f t="shared" si="5"/>
        <v>0.96296296296296291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6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23</v>
      </c>
      <c r="BQ25" s="17">
        <f t="shared" si="11"/>
        <v>0.31506849315068491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6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VLOOKUP(H26,[1]EDA!$H$6:$BO$990,60,FALSE)</f>
        <v>47.5</v>
      </c>
      <c r="W26" s="10">
        <f t="shared" si="4"/>
        <v>33</v>
      </c>
      <c r="X26" s="17">
        <f t="shared" si="5"/>
        <v>0.69473684210526321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3</v>
      </c>
      <c r="BL26" s="36">
        <f>VLOOKUP($H26,[4]IRA!$H$7:$CR$974,BL$1,FALSE)</f>
        <v>0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13</v>
      </c>
      <c r="BQ26" s="17">
        <f t="shared" si="11"/>
        <v>0.15757575757575756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22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VLOOKUP(H27,[1]EDA!$H$6:$BO$990,60,FALSE)</f>
        <v>320.5</v>
      </c>
      <c r="W27" s="10">
        <f t="shared" si="4"/>
        <v>201</v>
      </c>
      <c r="X27" s="17">
        <f t="shared" si="5"/>
        <v>0.62714508580343209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5</v>
      </c>
      <c r="AV27" s="36">
        <f>VLOOKUP($H27,[3]IRA!$H$6:$BN$975,AV$1,FALSE)</f>
        <v>1</v>
      </c>
      <c r="AW27" s="36">
        <f>VLOOKUP($H27,[3]IRA!$H$6:$BN$975,AW$1,FALSE)</f>
        <v>0</v>
      </c>
      <c r="AX27" s="36">
        <f>VLOOKUP($H27,[3]IRA!$H$6:$BN$975,AX$1,FALSE)</f>
        <v>0</v>
      </c>
      <c r="AY27" s="36">
        <f>VLOOKUP($H27,[3]IRA!$H$6:$BN$975,AY$1,FALSE)</f>
        <v>0</v>
      </c>
      <c r="AZ27" s="20">
        <f>VLOOKUP(H27,[3]IRA!$H$6:$BO$991,60,FALSE)</f>
        <v>19.5</v>
      </c>
      <c r="BA27" s="20">
        <f t="shared" si="8"/>
        <v>80</v>
      </c>
      <c r="BB27" s="17">
        <f t="shared" si="9"/>
        <v>4.1025641025641022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49</v>
      </c>
      <c r="BL27" s="36">
        <f>VLOOKUP($H27,[4]IRA!$H$7:$CR$974,BL$1,FALSE)</f>
        <v>0</v>
      </c>
      <c r="BM27" s="36">
        <f>VLOOKUP($H27,[4]IRA!$H$7:$CR$974,BM$1,FALSE)</f>
        <v>0</v>
      </c>
      <c r="BN27" s="36">
        <f>VLOOKUP($H27,[4]IRA!$H$7:$CR$974,BN$1,FALSE)</f>
        <v>0</v>
      </c>
      <c r="BO27" s="10">
        <f>VLOOKUP(H27,[4]IRA!$H$7:$CS$993,90,FALSE)</f>
        <v>689.5</v>
      </c>
      <c r="BP27" s="10">
        <f t="shared" si="10"/>
        <v>626</v>
      </c>
      <c r="BQ27" s="17">
        <f t="shared" si="11"/>
        <v>0.90790427846265409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17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VLOOKUP(H28,[1]EDA!$H$6:$BO$990,60,FALSE)</f>
        <v>275</v>
      </c>
      <c r="W28" s="10">
        <f t="shared" si="4"/>
        <v>144</v>
      </c>
      <c r="X28" s="17">
        <f t="shared" si="5"/>
        <v>0.52363636363636368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1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VLOOKUP(H28,[2]EDA!$H$6:$AZ$990,45,FALSE)</f>
        <v>30.5</v>
      </c>
      <c r="AL28" s="39">
        <f t="shared" si="6"/>
        <v>18</v>
      </c>
      <c r="AM28" s="17">
        <f t="shared" si="7"/>
        <v>0.5901639344262295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0</v>
      </c>
      <c r="AY28" s="36">
        <f>VLOOKUP($H28,[3]IRA!$H$6:$BN$975,AY$1,FALSE)</f>
        <v>0</v>
      </c>
      <c r="AZ28" s="20">
        <f>VLOOKUP(H28,[3]IRA!$H$6:$BO$991,60,FALSE)</f>
        <v>6</v>
      </c>
      <c r="BA28" s="20">
        <f t="shared" si="8"/>
        <v>13</v>
      </c>
      <c r="BB28" s="17">
        <f t="shared" si="9"/>
        <v>2.1666666666666665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34</v>
      </c>
      <c r="BL28" s="36">
        <f>VLOOKUP($H28,[4]IRA!$H$7:$CR$974,BL$1,FALSE)</f>
        <v>0</v>
      </c>
      <c r="BM28" s="36">
        <f>VLOOKUP($H28,[4]IRA!$H$7:$CR$974,BM$1,FALSE)</f>
        <v>0</v>
      </c>
      <c r="BN28" s="36">
        <f>VLOOKUP($H28,[4]IRA!$H$7:$CR$974,BN$1,FALSE)</f>
        <v>0</v>
      </c>
      <c r="BO28" s="10">
        <f>VLOOKUP(H28,[4]IRA!$H$7:$CS$993,90,FALSE)</f>
        <v>467.5</v>
      </c>
      <c r="BP28" s="10">
        <f t="shared" si="10"/>
        <v>394</v>
      </c>
      <c r="BQ28" s="17">
        <f t="shared" si="11"/>
        <v>0.8427807486631016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41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VLOOKUP(H29,[1]EDA!$H$6:$BO$990,60,FALSE)</f>
        <v>225</v>
      </c>
      <c r="W29" s="10">
        <f t="shared" si="4"/>
        <v>383</v>
      </c>
      <c r="X29" s="17">
        <f t="shared" si="5"/>
        <v>1.7022222222222223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3</v>
      </c>
      <c r="AV29" s="36">
        <f>VLOOKUP($H29,[3]IRA!$H$6:$BN$975,AV$1,FALSE)</f>
        <v>1</v>
      </c>
      <c r="AW29" s="36">
        <f>VLOOKUP($H29,[3]IRA!$H$6:$BN$975,AW$1,FALSE)</f>
        <v>0</v>
      </c>
      <c r="AX29" s="36">
        <f>VLOOKUP($H29,[3]IRA!$H$6:$BN$975,AX$1,FALSE)</f>
        <v>0</v>
      </c>
      <c r="AY29" s="36">
        <f>VLOOKUP($H29,[3]IRA!$H$6:$BN$975,AY$1,FALSE)</f>
        <v>0</v>
      </c>
      <c r="AZ29" s="20">
        <f>VLOOKUP(H29,[3]IRA!$H$6:$BO$991,60,FALSE)</f>
        <v>9.5</v>
      </c>
      <c r="BA29" s="20">
        <f t="shared" si="8"/>
        <v>18</v>
      </c>
      <c r="BB29" s="17">
        <f t="shared" si="9"/>
        <v>1.8947368421052631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42</v>
      </c>
      <c r="BL29" s="36">
        <f>VLOOKUP($H29,[4]IRA!$H$7:$CR$974,BL$1,FALSE)</f>
        <v>0</v>
      </c>
      <c r="BM29" s="36">
        <f>VLOOKUP($H29,[4]IRA!$H$7:$CR$974,BM$1,FALSE)</f>
        <v>0</v>
      </c>
      <c r="BN29" s="36">
        <f>VLOOKUP($H29,[4]IRA!$H$7:$CR$974,BN$1,FALSE)</f>
        <v>0</v>
      </c>
      <c r="BO29" s="10">
        <f>VLOOKUP(H29,[4]IRA!$H$7:$CS$993,90,FALSE)</f>
        <v>389</v>
      </c>
      <c r="BP29" s="10">
        <f t="shared" si="10"/>
        <v>835</v>
      </c>
      <c r="BQ29" s="17">
        <f t="shared" si="11"/>
        <v>2.1465295629820051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15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VLOOKUP(H30,[1]EDA!$H$6:$BO$990,60,FALSE)</f>
        <v>161.5</v>
      </c>
      <c r="W30" s="10">
        <f t="shared" si="4"/>
        <v>194</v>
      </c>
      <c r="X30" s="17">
        <f t="shared" si="5"/>
        <v>1.2012383900928794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46</v>
      </c>
      <c r="BL30" s="36">
        <f>VLOOKUP($H30,[4]IRA!$H$7:$CR$974,BL$1,FALSE)</f>
        <v>0</v>
      </c>
      <c r="BM30" s="36">
        <f>VLOOKUP($H30,[4]IRA!$H$7:$CR$974,BM$1,FALSE)</f>
        <v>0</v>
      </c>
      <c r="BN30" s="36">
        <f>VLOOKUP($H30,[4]IRA!$H$7:$CR$974,BN$1,FALSE)</f>
        <v>0</v>
      </c>
      <c r="BO30" s="10">
        <f>VLOOKUP(H30,[4]IRA!$H$7:$CS$993,90,FALSE)</f>
        <v>305</v>
      </c>
      <c r="BP30" s="10">
        <f t="shared" si="10"/>
        <v>434</v>
      </c>
      <c r="BQ30" s="17">
        <f t="shared" si="11"/>
        <v>1.4229508196721312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32</v>
      </c>
      <c r="R31" s="36">
        <f>VLOOKUP($H31,[1]EDA!$H$6:$BN985,R$1,FALSE)</f>
        <v>30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VLOOKUP(H31,[1]EDA!$H$6:$BO$990,60,FALSE)</f>
        <v>171</v>
      </c>
      <c r="W31" s="10">
        <f t="shared" si="4"/>
        <v>267</v>
      </c>
      <c r="X31" s="17">
        <f t="shared" si="5"/>
        <v>1.5614035087719298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1</v>
      </c>
      <c r="AG31" s="36">
        <f>VLOOKUP($H31,[2]EDA!$H$6:$AY$974,AG$1,FALSE)</f>
        <v>1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2</v>
      </c>
      <c r="AM31" s="17">
        <f t="shared" si="7"/>
        <v>2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9</v>
      </c>
      <c r="AV31" s="36">
        <f>VLOOKUP($H31,[3]IRA!$H$6:$BN$975,AV$1,FALSE)</f>
        <v>6</v>
      </c>
      <c r="AW31" s="36">
        <f>VLOOKUP($H31,[3]IRA!$H$6:$BN$975,AW$1,FALSE)</f>
        <v>0</v>
      </c>
      <c r="AX31" s="36">
        <f>VLOOKUP($H31,[3]IRA!$H$6:$BN$975,AX$1,FALSE)</f>
        <v>0</v>
      </c>
      <c r="AY31" s="36">
        <f>VLOOKUP($H31,[3]IRA!$H$6:$BN$975,AY$1,FALSE)</f>
        <v>0</v>
      </c>
      <c r="AZ31" s="20">
        <f>VLOOKUP(H31,[3]IRA!$H$6:$BO$991,60,FALSE)</f>
        <v>5</v>
      </c>
      <c r="BA31" s="20">
        <f t="shared" si="8"/>
        <v>34</v>
      </c>
      <c r="BB31" s="17">
        <f t="shared" si="9"/>
        <v>6.8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55</v>
      </c>
      <c r="BK31" s="36">
        <f>VLOOKUP($H31,[4]IRA!$H$7:$CR$974,BK$1,FALSE)</f>
        <v>19</v>
      </c>
      <c r="BL31" s="36">
        <f>VLOOKUP($H31,[4]IRA!$H$7:$CR$974,BL$1,FALSE)</f>
        <v>0</v>
      </c>
      <c r="BM31" s="36">
        <f>VLOOKUP($H31,[4]IRA!$H$7:$CR$974,BM$1,FALSE)</f>
        <v>0</v>
      </c>
      <c r="BN31" s="36">
        <f>VLOOKUP($H31,[4]IRA!$H$7:$CR$974,BN$1,FALSE)</f>
        <v>0</v>
      </c>
      <c r="BO31" s="10">
        <f>VLOOKUP(H31,[4]IRA!$H$7:$CS$993,90,FALSE)</f>
        <v>304</v>
      </c>
      <c r="BP31" s="10">
        <f t="shared" si="10"/>
        <v>392</v>
      </c>
      <c r="BQ31" s="17">
        <f t="shared" si="11"/>
        <v>1.2894736842105263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1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VLOOKUP(H32,[1]EDA!$H$6:$BO$990,60,FALSE)</f>
        <v>67</v>
      </c>
      <c r="W32" s="10">
        <f t="shared" si="4"/>
        <v>27</v>
      </c>
      <c r="X32" s="17">
        <f t="shared" si="5"/>
        <v>0.40298507462686567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1</v>
      </c>
      <c r="BL32" s="36">
        <f>VLOOKUP($H32,[4]IRA!$H$7:$CR$974,BL$1,FALSE)</f>
        <v>0</v>
      </c>
      <c r="BM32" s="36">
        <f>VLOOKUP($H32,[4]IRA!$H$7:$CR$974,BM$1,FALSE)</f>
        <v>0</v>
      </c>
      <c r="BN32" s="36">
        <f>VLOOKUP($H32,[4]IRA!$H$7:$CR$974,BN$1,FALSE)</f>
        <v>0</v>
      </c>
      <c r="BO32" s="10">
        <f>VLOOKUP(H32,[4]IRA!$H$7:$CS$993,90,FALSE)</f>
        <v>96.5</v>
      </c>
      <c r="BP32" s="10">
        <f t="shared" si="10"/>
        <v>25</v>
      </c>
      <c r="BQ32" s="17">
        <f t="shared" si="11"/>
        <v>0.25906735751295334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8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VLOOKUP(H33,[1]EDA!$H$6:$BO$990,60,FALSE)</f>
        <v>129.5</v>
      </c>
      <c r="W33" s="10">
        <f t="shared" si="4"/>
        <v>86</v>
      </c>
      <c r="X33" s="17">
        <f t="shared" si="5"/>
        <v>0.6640926640926641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8</v>
      </c>
      <c r="BL33" s="36">
        <f>VLOOKUP($H33,[4]IRA!$H$7:$CR$974,BL$1,FALSE)</f>
        <v>0</v>
      </c>
      <c r="BM33" s="36">
        <f>VLOOKUP($H33,[4]IRA!$H$7:$CR$974,BM$1,FALSE)</f>
        <v>0</v>
      </c>
      <c r="BN33" s="36">
        <f>VLOOKUP($H33,[4]IRA!$H$7:$CR$974,BN$1,FALSE)</f>
        <v>0</v>
      </c>
      <c r="BO33" s="10">
        <f>VLOOKUP(H33,[4]IRA!$H$7:$CS$993,90,FALSE)</f>
        <v>318.5</v>
      </c>
      <c r="BP33" s="10">
        <f t="shared" si="10"/>
        <v>59</v>
      </c>
      <c r="BQ33" s="17">
        <f t="shared" si="11"/>
        <v>0.18524332810047095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17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VLOOKUP(H34,[1]EDA!$H$6:$BO$990,60,FALSE)</f>
        <v>222</v>
      </c>
      <c r="W34" s="10">
        <f t="shared" si="4"/>
        <v>125</v>
      </c>
      <c r="X34" s="17">
        <f t="shared" si="5"/>
        <v>0.56306306306306309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2</v>
      </c>
      <c r="AV34" s="36">
        <f>VLOOKUP($H34,[3]IRA!$H$6:$BN$975,AV$1,FALSE)</f>
        <v>0</v>
      </c>
      <c r="AW34" s="36">
        <f>VLOOKUP($H34,[3]IRA!$H$6:$BN$975,AW$1,FALSE)</f>
        <v>0</v>
      </c>
      <c r="AX34" s="36">
        <f>VLOOKUP($H34,[3]IRA!$H$6:$BN$975,AX$1,FALSE)</f>
        <v>0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14</v>
      </c>
      <c r="BB34" s="17">
        <f t="shared" si="9"/>
        <v>14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24</v>
      </c>
      <c r="BL34" s="36">
        <f>VLOOKUP($H34,[4]IRA!$H$7:$CR$974,BL$1,FALSE)</f>
        <v>0</v>
      </c>
      <c r="BM34" s="36">
        <f>VLOOKUP($H34,[4]IRA!$H$7:$CR$974,BM$1,FALSE)</f>
        <v>0</v>
      </c>
      <c r="BN34" s="36">
        <f>VLOOKUP($H34,[4]IRA!$H$7:$CR$974,BN$1,FALSE)</f>
        <v>0</v>
      </c>
      <c r="BO34" s="10">
        <f>VLOOKUP(H34,[4]IRA!$H$7:$CS$993,90,FALSE)</f>
        <v>363.5</v>
      </c>
      <c r="BP34" s="10">
        <f t="shared" si="10"/>
        <v>278</v>
      </c>
      <c r="BQ34" s="17">
        <f t="shared" si="11"/>
        <v>0.76478679504814306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VLOOKUP(H35,[1]EDA!$H$6:$BO$990,60,FALSE)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0</v>
      </c>
      <c r="BL35" s="36">
        <f>VLOOKUP($H35,[4]IRA!$H$7:$CR$974,BL$1,FALSE)</f>
        <v>0</v>
      </c>
      <c r="BM35" s="36">
        <f>VLOOKUP($H35,[4]IRA!$H$7:$CR$974,BM$1,FALSE)</f>
        <v>0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78</v>
      </c>
      <c r="BQ35" s="17">
        <f t="shared" si="11"/>
        <v>0.13648293963254593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13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VLOOKUP(H36,[1]EDA!$H$6:$BO$990,60,FALSE)</f>
        <v>172.5</v>
      </c>
      <c r="W36" s="10">
        <f t="shared" si="4"/>
        <v>66</v>
      </c>
      <c r="X36" s="17">
        <f t="shared" si="5"/>
        <v>0.38260869565217392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1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4</v>
      </c>
      <c r="AM36" s="17">
        <f t="shared" si="7"/>
        <v>1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9</v>
      </c>
      <c r="AV36" s="36">
        <f>VLOOKUP($H36,[3]IRA!$H$6:$BN$975,AV$1,FALSE)</f>
        <v>12</v>
      </c>
      <c r="AW36" s="36">
        <f>VLOOKUP($H36,[3]IRA!$H$6:$BN$975,AW$1,FALSE)</f>
        <v>0</v>
      </c>
      <c r="AX36" s="36">
        <f>VLOOKUP($H36,[3]IRA!$H$6:$BN$975,AX$1,FALSE)</f>
        <v>0</v>
      </c>
      <c r="AY36" s="36">
        <f>VLOOKUP($H36,[3]IRA!$H$6:$BN$975,AY$1,FALSE)</f>
        <v>0</v>
      </c>
      <c r="AZ36" s="20">
        <f>VLOOKUP(H36,[3]IRA!$H$6:$BO$991,60,FALSE)</f>
        <v>20.5</v>
      </c>
      <c r="BA36" s="20">
        <f t="shared" si="8"/>
        <v>45</v>
      </c>
      <c r="BB36" s="17">
        <f t="shared" si="9"/>
        <v>2.1951219512195124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37</v>
      </c>
      <c r="BL36" s="36">
        <f>VLOOKUP($H36,[4]IRA!$H$7:$CR$974,BL$1,FALSE)</f>
        <v>0</v>
      </c>
      <c r="BM36" s="36">
        <f>VLOOKUP($H36,[4]IRA!$H$7:$CR$974,BM$1,FALSE)</f>
        <v>0</v>
      </c>
      <c r="BN36" s="36">
        <f>VLOOKUP($H36,[4]IRA!$H$7:$CR$974,BN$1,FALSE)</f>
        <v>0</v>
      </c>
      <c r="BO36" s="10">
        <f>VLOOKUP(H36,[4]IRA!$H$7:$CS$993,90,FALSE)</f>
        <v>265</v>
      </c>
      <c r="BP36" s="10">
        <f t="shared" si="10"/>
        <v>173</v>
      </c>
      <c r="BQ36" s="17">
        <f t="shared" si="11"/>
        <v>0.65283018867924525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2</v>
      </c>
      <c r="R37" s="36">
        <f>VLOOKUP($H37,[1]EDA!$H$6:$BN991,R$1,FALSE)</f>
        <v>5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VLOOKUP(H37,[1]EDA!$H$6:$BO$990,60,FALSE)</f>
        <v>28.5</v>
      </c>
      <c r="W37" s="10">
        <f t="shared" si="4"/>
        <v>17</v>
      </c>
      <c r="X37" s="17">
        <f t="shared" si="5"/>
        <v>0.59649122807017541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2</v>
      </c>
      <c r="BK37" s="36">
        <f>VLOOKUP($H37,[4]IRA!$H$7:$CR$974,BK$1,FALSE)</f>
        <v>5</v>
      </c>
      <c r="BL37" s="36">
        <f>VLOOKUP($H37,[4]IRA!$H$7:$CR$974,BL$1,FALSE)</f>
        <v>0</v>
      </c>
      <c r="BM37" s="36">
        <f>VLOOKUP($H37,[4]IRA!$H$7:$CR$974,BM$1,FALSE)</f>
        <v>0</v>
      </c>
      <c r="BN37" s="36">
        <f>VLOOKUP($H37,[4]IRA!$H$7:$CR$974,BN$1,FALSE)</f>
        <v>0</v>
      </c>
      <c r="BO37" s="10">
        <f>VLOOKUP(H37,[4]IRA!$H$7:$CS$993,90,FALSE)</f>
        <v>69.5</v>
      </c>
      <c r="BP37" s="10">
        <f t="shared" si="10"/>
        <v>23</v>
      </c>
      <c r="BQ37" s="17">
        <f t="shared" si="11"/>
        <v>0.33093525179856115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1</v>
      </c>
      <c r="BL38" s="36">
        <f>VLOOKUP($H38,[4]IRA!$H$7:$CR$974,BL$1,FALSE)</f>
        <v>0</v>
      </c>
      <c r="BM38" s="36">
        <f>VLOOKUP($H38,[4]IRA!$H$7:$CR$974,BM$1,FALSE)</f>
        <v>0</v>
      </c>
      <c r="BN38" s="36">
        <f>VLOOKUP($H38,[4]IRA!$H$7:$CR$974,BN$1,FALSE)</f>
        <v>0</v>
      </c>
      <c r="BO38" s="10">
        <f>VLOOKUP(H38,[4]IRA!$H$7:$CS$993,90,FALSE)</f>
        <v>17.5</v>
      </c>
      <c r="BP38" s="10">
        <f t="shared" si="10"/>
        <v>14</v>
      </c>
      <c r="BQ38" s="17">
        <f t="shared" si="11"/>
        <v>0.8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7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55</v>
      </c>
      <c r="X39" s="17">
        <f t="shared" si="5"/>
        <v>0.68322981366459623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28</v>
      </c>
      <c r="BL39" s="36">
        <f>VLOOKUP($H39,[4]IRA!$H$7:$CR$974,BL$1,FALSE)</f>
        <v>0</v>
      </c>
      <c r="BM39" s="36">
        <f>VLOOKUP($H39,[4]IRA!$H$7:$CR$974,BM$1,FALSE)</f>
        <v>0</v>
      </c>
      <c r="BN39" s="36">
        <f>VLOOKUP($H39,[4]IRA!$H$7:$CR$974,BN$1,FALSE)</f>
        <v>0</v>
      </c>
      <c r="BO39" s="10">
        <f>VLOOKUP(H39,[4]IRA!$H$7:$CS$993,90,FALSE)</f>
        <v>258.5</v>
      </c>
      <c r="BP39" s="10">
        <f t="shared" si="10"/>
        <v>256</v>
      </c>
      <c r="BQ39" s="17">
        <f t="shared" si="11"/>
        <v>0.99032882011605416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4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21</v>
      </c>
      <c r="X40" s="17">
        <f t="shared" si="5"/>
        <v>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8</v>
      </c>
      <c r="BK40" s="36">
        <f>VLOOKUP($H40,[4]IRA!$H$7:$CR$974,BK$1,FALSE)</f>
        <v>14</v>
      </c>
      <c r="BL40" s="36">
        <f>VLOOKUP($H40,[4]IRA!$H$7:$CR$974,BL$1,FALSE)</f>
        <v>0</v>
      </c>
      <c r="BM40" s="36">
        <f>VLOOKUP($H40,[4]IRA!$H$7:$CR$974,BM$1,FALSE)</f>
        <v>0</v>
      </c>
      <c r="BN40" s="36">
        <f>VLOOKUP($H40,[4]IRA!$H$7:$CR$974,BN$1,FALSE)</f>
        <v>0</v>
      </c>
      <c r="BO40" s="10">
        <f>VLOOKUP(H40,[4]IRA!$H$7:$CS$993,90,FALSE)</f>
        <v>33.5</v>
      </c>
      <c r="BP40" s="10">
        <f t="shared" si="10"/>
        <v>105</v>
      </c>
      <c r="BQ40" s="17">
        <f t="shared" si="11"/>
        <v>3.1343283582089554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22</v>
      </c>
      <c r="R41" s="36">
        <f>VLOOKUP($H41,[1]EDA!$H$6:$BN995,R$1,FALSE)</f>
        <v>20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VLOOKUP(H41,[1]EDA!$H$6:$BO$990,60,FALSE)</f>
        <v>149</v>
      </c>
      <c r="W41" s="10">
        <f t="shared" si="4"/>
        <v>266</v>
      </c>
      <c r="X41" s="17">
        <f t="shared" si="5"/>
        <v>1.7852348993288591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6</v>
      </c>
      <c r="AV41" s="36">
        <f>VLOOKUP($H41,[3]IRA!$H$6:$BN$975,AV$1,FALSE)</f>
        <v>10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75</v>
      </c>
      <c r="BB41" s="17">
        <f t="shared" si="9"/>
        <v>4.2857142857142856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22</v>
      </c>
      <c r="BK41" s="36">
        <f>VLOOKUP($H41,[4]IRA!$H$7:$CR$974,BK$1,FALSE)</f>
        <v>24</v>
      </c>
      <c r="BL41" s="36">
        <f>VLOOKUP($H41,[4]IRA!$H$7:$CR$974,BL$1,FALSE)</f>
        <v>0</v>
      </c>
      <c r="BM41" s="36">
        <f>VLOOKUP($H41,[4]IRA!$H$7:$CR$974,BM$1,FALSE)</f>
        <v>0</v>
      </c>
      <c r="BN41" s="36">
        <f>VLOOKUP($H41,[4]IRA!$H$7:$CR$974,BN$1,FALSE)</f>
        <v>0</v>
      </c>
      <c r="BO41" s="10">
        <f>VLOOKUP(H41,[4]IRA!$H$7:$CS$993,90,FALSE)</f>
        <v>396</v>
      </c>
      <c r="BP41" s="10">
        <f t="shared" si="10"/>
        <v>350</v>
      </c>
      <c r="BQ41" s="17">
        <f t="shared" si="11"/>
        <v>0.88383838383838387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2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18</v>
      </c>
      <c r="X42" s="17">
        <f t="shared" si="5"/>
        <v>4.5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1</v>
      </c>
      <c r="BL42" s="36">
        <f>VLOOKUP($H42,[4]IRA!$H$7:$CR$974,BL$1,FALSE)</f>
        <v>0</v>
      </c>
      <c r="BM42" s="36">
        <f>VLOOKUP($H42,[4]IRA!$H$7:$CR$974,BM$1,FALSE)</f>
        <v>0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47</v>
      </c>
      <c r="BQ42" s="17">
        <f t="shared" si="11"/>
        <v>3.3571428571428572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3</v>
      </c>
      <c r="R43" s="36">
        <f>VLOOKUP($H43,[1]EDA!$H$6:$BN997,R$1,FALSE)</f>
        <v>1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VLOOKUP(H43,[1]EDA!$H$6:$BO$990,60,FALSE)</f>
        <v>11.5</v>
      </c>
      <c r="W43" s="10">
        <f t="shared" si="4"/>
        <v>9</v>
      </c>
      <c r="X43" s="17">
        <f t="shared" si="5"/>
        <v>0.78260869565217395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2</v>
      </c>
      <c r="BK43" s="36">
        <f>VLOOKUP($H43,[4]IRA!$H$7:$CR$974,BK$1,FALSE)</f>
        <v>2</v>
      </c>
      <c r="BL43" s="36">
        <f>VLOOKUP($H43,[4]IRA!$H$7:$CR$974,BL$1,FALSE)</f>
        <v>0</v>
      </c>
      <c r="BM43" s="36">
        <f>VLOOKUP($H43,[4]IRA!$H$7:$CR$974,BM$1,FALSE)</f>
        <v>0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24</v>
      </c>
      <c r="BQ43" s="17">
        <f t="shared" si="11"/>
        <v>0.57831325301204817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6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VLOOKUP(H44,[1]EDA!$H$6:$BO$990,60,FALSE)</f>
        <v>35</v>
      </c>
      <c r="W44" s="10">
        <f t="shared" si="4"/>
        <v>77</v>
      </c>
      <c r="X44" s="17">
        <f t="shared" si="5"/>
        <v>2.2000000000000002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19</v>
      </c>
      <c r="BK44" s="36">
        <f>VLOOKUP($H44,[4]IRA!$H$7:$CR$974,BK$1,FALSE)</f>
        <v>20</v>
      </c>
      <c r="BL44" s="36">
        <f>VLOOKUP($H44,[4]IRA!$H$7:$CR$974,BL$1,FALSE)</f>
        <v>0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165</v>
      </c>
      <c r="BQ44" s="17">
        <f t="shared" si="11"/>
        <v>1.4732142857142858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5</v>
      </c>
      <c r="R45" s="36">
        <f>VLOOKUP($H45,[1]EDA!$H$6:$BN999,R$1,FALSE)</f>
        <v>7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VLOOKUP(H45,[1]EDA!$H$6:$BO$990,60,FALSE)</f>
        <v>63</v>
      </c>
      <c r="W45" s="10">
        <f t="shared" si="4"/>
        <v>42</v>
      </c>
      <c r="X45" s="17">
        <f t="shared" si="5"/>
        <v>0.66666666666666663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13</v>
      </c>
      <c r="BK45" s="36">
        <f>VLOOKUP($H45,[4]IRA!$H$7:$CR$974,BK$1,FALSE)</f>
        <v>11</v>
      </c>
      <c r="BL45" s="36">
        <f>VLOOKUP($H45,[4]IRA!$H$7:$CR$974,BL$1,FALSE)</f>
        <v>0</v>
      </c>
      <c r="BM45" s="36">
        <f>VLOOKUP($H45,[4]IRA!$H$7:$CR$974,BM$1,FALSE)</f>
        <v>0</v>
      </c>
      <c r="BN45" s="36">
        <f>VLOOKUP($H45,[4]IRA!$H$7:$CR$974,BN$1,FALSE)</f>
        <v>0</v>
      </c>
      <c r="BO45" s="10">
        <f>VLOOKUP(H45,[4]IRA!$H$7:$CS$993,90,FALSE)</f>
        <v>66.5</v>
      </c>
      <c r="BP45" s="10">
        <f t="shared" si="10"/>
        <v>127</v>
      </c>
      <c r="BQ45" s="17">
        <f t="shared" si="11"/>
        <v>1.9097744360902256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2</v>
      </c>
      <c r="R46" s="36">
        <f>VLOOKUP($H46,[1]EDA!$H$6:$BN1000,R$1,FALSE)</f>
        <v>2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VLOOKUP(H46,[1]EDA!$H$6:$BO$990,60,FALSE)</f>
        <v>12</v>
      </c>
      <c r="W46" s="10">
        <f t="shared" si="4"/>
        <v>27</v>
      </c>
      <c r="X46" s="17">
        <f t="shared" si="5"/>
        <v>2.25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6</v>
      </c>
      <c r="BK46" s="36">
        <f>VLOOKUP($H46,[4]IRA!$H$7:$CR$974,BK$1,FALSE)</f>
        <v>2</v>
      </c>
      <c r="BL46" s="36">
        <f>VLOOKUP($H46,[4]IRA!$H$7:$CR$974,BL$1,FALSE)</f>
        <v>0</v>
      </c>
      <c r="BM46" s="36">
        <f>VLOOKUP($H46,[4]IRA!$H$7:$CR$974,BM$1,FALSE)</f>
        <v>0</v>
      </c>
      <c r="BN46" s="36">
        <f>VLOOKUP($H46,[4]IRA!$H$7:$CR$974,BN$1,FALSE)</f>
        <v>0</v>
      </c>
      <c r="BO46" s="10">
        <f>VLOOKUP(H46,[4]IRA!$H$7:$CS$993,90,FALSE)</f>
        <v>6</v>
      </c>
      <c r="BP46" s="10">
        <f t="shared" si="10"/>
        <v>31</v>
      </c>
      <c r="BQ46" s="17">
        <f t="shared" si="11"/>
        <v>5.166666666666667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2</v>
      </c>
      <c r="R47" s="36">
        <f>VLOOKUP($H47,[1]EDA!$H$6:$BN1001,R$1,FALSE)</f>
        <v>1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8</v>
      </c>
      <c r="X47" s="17">
        <f t="shared" si="5"/>
        <v>0.72727272727272729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1</v>
      </c>
      <c r="BK47" s="36">
        <f>VLOOKUP($H47,[4]IRA!$H$7:$CR$974,BK$1,FALSE)</f>
        <v>1</v>
      </c>
      <c r="BL47" s="36">
        <f>VLOOKUP($H47,[4]IRA!$H$7:$CR$974,BL$1,FALSE)</f>
        <v>0</v>
      </c>
      <c r="BM47" s="36">
        <f>VLOOKUP($H47,[4]IRA!$H$7:$CR$974,BM$1,FALSE)</f>
        <v>0</v>
      </c>
      <c r="BN47" s="36">
        <f>VLOOKUP($H47,[4]IRA!$H$7:$CR$974,BN$1,FALSE)</f>
        <v>0</v>
      </c>
      <c r="BO47" s="10">
        <f>VLOOKUP(H47,[4]IRA!$H$7:$CS$993,90,FALSE)</f>
        <v>66.5</v>
      </c>
      <c r="BP47" s="10">
        <f t="shared" si="10"/>
        <v>19</v>
      </c>
      <c r="BQ47" s="17">
        <f t="shared" si="11"/>
        <v>0.2857142857142857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0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4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VLOOKUP(H49,[1]EDA!$H$6:$BO$990,60,FALSE)</f>
        <v>4</v>
      </c>
      <c r="W49" s="10">
        <f t="shared" si="4"/>
        <v>11</v>
      </c>
      <c r="X49" s="17">
        <f t="shared" si="5"/>
        <v>2.75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4</v>
      </c>
      <c r="BL49" s="36">
        <f>VLOOKUP($H49,[4]IRA!$H$7:$CR$974,BL$1,FALSE)</f>
        <v>0</v>
      </c>
      <c r="BM49" s="36">
        <f>VLOOKUP($H49,[4]IRA!$H$7:$CR$974,BM$1,FALSE)</f>
        <v>0</v>
      </c>
      <c r="BN49" s="36">
        <f>VLOOKUP($H49,[4]IRA!$H$7:$CR$974,BN$1,FALSE)</f>
        <v>0</v>
      </c>
      <c r="BO49" s="10">
        <f>VLOOKUP(H49,[4]IRA!$H$7:$CS$993,90,FALSE)</f>
        <v>78</v>
      </c>
      <c r="BP49" s="10">
        <f t="shared" si="10"/>
        <v>30</v>
      </c>
      <c r="BQ49" s="17">
        <f t="shared" si="11"/>
        <v>0.38461538461538464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3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VLOOKUP(H51,[1]EDA!$H$6:$BO$990,60,FALSE)</f>
        <v>9</v>
      </c>
      <c r="W51" s="10">
        <f t="shared" si="4"/>
        <v>36</v>
      </c>
      <c r="X51" s="17">
        <f t="shared" si="5"/>
        <v>4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1</v>
      </c>
      <c r="BL51" s="36">
        <f>VLOOKUP($H51,[4]IRA!$H$7:$CR$974,BL$1,FALSE)</f>
        <v>0</v>
      </c>
      <c r="BM51" s="36">
        <f>VLOOKUP($H51,[4]IRA!$H$7:$CR$974,BM$1,FALSE)</f>
        <v>0</v>
      </c>
      <c r="BN51" s="36">
        <f>VLOOKUP($H51,[4]IRA!$H$7:$CR$974,BN$1,FALSE)</f>
        <v>0</v>
      </c>
      <c r="BO51" s="10">
        <f>VLOOKUP(H51,[4]IRA!$H$7:$CS$993,90,FALSE)</f>
        <v>30</v>
      </c>
      <c r="BP51" s="10">
        <f t="shared" si="10"/>
        <v>37</v>
      </c>
      <c r="BQ51" s="17">
        <f t="shared" si="11"/>
        <v>1.2333333333333334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2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VLOOKUP(H52,[1]EDA!$H$6:$BO$990,60,FALSE)</f>
        <v>15</v>
      </c>
      <c r="W52" s="10">
        <f t="shared" si="4"/>
        <v>18</v>
      </c>
      <c r="X52" s="17">
        <f t="shared" si="5"/>
        <v>1.2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5</v>
      </c>
      <c r="BL52" s="36">
        <f>VLOOKUP($H52,[4]IRA!$H$7:$CR$974,BL$1,FALSE)</f>
        <v>0</v>
      </c>
      <c r="BM52" s="36">
        <f>VLOOKUP($H52,[4]IRA!$H$7:$CR$974,BM$1,FALSE)</f>
        <v>0</v>
      </c>
      <c r="BN52" s="36">
        <f>VLOOKUP($H52,[4]IRA!$H$7:$CR$974,BN$1,FALSE)</f>
        <v>0</v>
      </c>
      <c r="BO52" s="10">
        <f>VLOOKUP(H52,[4]IRA!$H$7:$CS$993,90,FALSE)</f>
        <v>29</v>
      </c>
      <c r="BP52" s="10">
        <f t="shared" si="10"/>
        <v>34</v>
      </c>
      <c r="BQ52" s="17">
        <f t="shared" si="11"/>
        <v>1.1724137931034482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1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VLOOKUP(H53,[1]EDA!$H$6:$BO$990,60,FALSE)</f>
        <v>25.5</v>
      </c>
      <c r="W53" s="10">
        <f t="shared" si="4"/>
        <v>28</v>
      </c>
      <c r="X53" s="17">
        <f t="shared" si="5"/>
        <v>1.0980392156862746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1</v>
      </c>
      <c r="BK53" s="36">
        <f>VLOOKUP($H53,[4]IRA!$H$7:$CR$974,BK$1,FALSE)</f>
        <v>6</v>
      </c>
      <c r="BL53" s="36">
        <f>VLOOKUP($H53,[4]IRA!$H$7:$CR$974,BL$1,FALSE)</f>
        <v>0</v>
      </c>
      <c r="BM53" s="36">
        <f>VLOOKUP($H53,[4]IRA!$H$7:$CR$974,BM$1,FALSE)</f>
        <v>0</v>
      </c>
      <c r="BN53" s="36">
        <f>VLOOKUP($H53,[4]IRA!$H$7:$CR$974,BN$1,FALSE)</f>
        <v>0</v>
      </c>
      <c r="BO53" s="10">
        <f>VLOOKUP(H53,[4]IRA!$H$7:$CS$993,90,FALSE)</f>
        <v>103.5</v>
      </c>
      <c r="BP53" s="10">
        <f t="shared" si="10"/>
        <v>30</v>
      </c>
      <c r="BQ53" s="17">
        <f t="shared" si="11"/>
        <v>0.28985507246376813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45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VLOOKUP(H54,[1]EDA!$H$6:$BO$990,60,FALSE)</f>
        <v>243</v>
      </c>
      <c r="W54" s="10">
        <f t="shared" si="4"/>
        <v>194</v>
      </c>
      <c r="X54" s="17">
        <f t="shared" si="5"/>
        <v>0.79835390946502061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1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VLOOKUP(H54,[2]EDA!$H$6:$AZ$990,45,FALSE)</f>
        <v>2</v>
      </c>
      <c r="AL54" s="39">
        <f t="shared" si="6"/>
        <v>2</v>
      </c>
      <c r="AM54" s="17">
        <f t="shared" si="7"/>
        <v>1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8</v>
      </c>
      <c r="AV54" s="36">
        <f>VLOOKUP($H54,[3]IRA!$H$6:$BN$975,AV$1,FALSE)</f>
        <v>3</v>
      </c>
      <c r="AW54" s="36">
        <f>VLOOKUP($H54,[3]IRA!$H$6:$BN$975,AW$1,FALSE)</f>
        <v>0</v>
      </c>
      <c r="AX54" s="36">
        <f>VLOOKUP($H54,[3]IRA!$H$6:$BN$975,AX$1,FALSE)</f>
        <v>0</v>
      </c>
      <c r="AY54" s="36">
        <f>VLOOKUP($H54,[3]IRA!$H$6:$BN$975,AY$1,FALSE)</f>
        <v>0</v>
      </c>
      <c r="AZ54" s="20">
        <f>VLOOKUP(H54,[3]IRA!$H$6:$BO$991,60,FALSE)</f>
        <v>6.5</v>
      </c>
      <c r="BA54" s="20">
        <f t="shared" si="8"/>
        <v>64</v>
      </c>
      <c r="BB54" s="17">
        <f t="shared" si="9"/>
        <v>9.8461538461538467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53</v>
      </c>
      <c r="BL54" s="36">
        <f>VLOOKUP($H54,[4]IRA!$H$7:$CR$974,BL$1,FALSE)</f>
        <v>0</v>
      </c>
      <c r="BM54" s="36">
        <f>VLOOKUP($H54,[4]IRA!$H$7:$CR$974,BM$1,FALSE)</f>
        <v>0</v>
      </c>
      <c r="BN54" s="36">
        <f>VLOOKUP($H54,[4]IRA!$H$7:$CR$974,BN$1,FALSE)</f>
        <v>0</v>
      </c>
      <c r="BO54" s="10">
        <f>VLOOKUP(H54,[4]IRA!$H$7:$CS$993,90,FALSE)</f>
        <v>649.5</v>
      </c>
      <c r="BP54" s="10">
        <f t="shared" si="10"/>
        <v>441</v>
      </c>
      <c r="BQ54" s="17">
        <f t="shared" si="11"/>
        <v>0.67898383371824478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VLOOKUP(H55,[1]EDA!$H$6:$BO$990,60,FALSE)</f>
        <v>14.5</v>
      </c>
      <c r="W55" s="10">
        <f t="shared" si="4"/>
        <v>45</v>
      </c>
      <c r="X55" s="17">
        <f t="shared" si="5"/>
        <v>3.103448275862069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1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8</v>
      </c>
      <c r="BB55" s="17">
        <f t="shared" si="9"/>
        <v>16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3</v>
      </c>
      <c r="BL55" s="36">
        <f>VLOOKUP($H55,[4]IRA!$H$7:$CR$974,BL$1,FALSE)</f>
        <v>0</v>
      </c>
      <c r="BM55" s="36">
        <f>VLOOKUP($H55,[4]IRA!$H$7:$CR$974,BM$1,FALSE)</f>
        <v>0</v>
      </c>
      <c r="BN55" s="36">
        <f>VLOOKUP($H55,[4]IRA!$H$7:$CR$974,BN$1,FALSE)</f>
        <v>0</v>
      </c>
      <c r="BO55" s="10">
        <f>VLOOKUP(H55,[4]IRA!$H$7:$CS$993,90,FALSE)</f>
        <v>31.5</v>
      </c>
      <c r="BP55" s="10">
        <f t="shared" si="10"/>
        <v>24</v>
      </c>
      <c r="BQ55" s="17">
        <f t="shared" si="11"/>
        <v>0.76190476190476186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1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VLOOKUP(H56,[1]EDA!$H$6:$BO$990,60,FALSE)</f>
        <v>107.5</v>
      </c>
      <c r="W56" s="10">
        <f t="shared" si="4"/>
        <v>48</v>
      </c>
      <c r="X56" s="17">
        <f t="shared" si="5"/>
        <v>0.44651162790697674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27</v>
      </c>
      <c r="BL56" s="36">
        <f>VLOOKUP($H56,[4]IRA!$H$7:$CR$974,BL$1,FALSE)</f>
        <v>0</v>
      </c>
      <c r="BM56" s="36">
        <f>VLOOKUP($H56,[4]IRA!$H$7:$CR$974,BM$1,FALSE)</f>
        <v>0</v>
      </c>
      <c r="BN56" s="36">
        <f>VLOOKUP($H56,[4]IRA!$H$7:$CR$974,BN$1,FALSE)</f>
        <v>0</v>
      </c>
      <c r="BO56" s="10">
        <f>VLOOKUP(H56,[4]IRA!$H$7:$CS$993,90,FALSE)</f>
        <v>320</v>
      </c>
      <c r="BP56" s="10">
        <f t="shared" si="10"/>
        <v>347</v>
      </c>
      <c r="BQ56" s="17">
        <f t="shared" si="11"/>
        <v>1.0843750000000001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20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VLOOKUP(H57,[1]EDA!$H$6:$BO$990,60,FALSE)</f>
        <v>158.5</v>
      </c>
      <c r="W57" s="10">
        <f t="shared" si="4"/>
        <v>94</v>
      </c>
      <c r="X57" s="17">
        <f t="shared" si="5"/>
        <v>0.59305993690851733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0</v>
      </c>
      <c r="AZ57" s="20">
        <f>VLOOKUP(H57,[3]IRA!$H$6:$BO$991,60,FALSE)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24</v>
      </c>
      <c r="BL57" s="36">
        <f>VLOOKUP($H57,[4]IRA!$H$7:$CR$974,BL$1,FALSE)</f>
        <v>0</v>
      </c>
      <c r="BM57" s="36">
        <f>VLOOKUP($H57,[4]IRA!$H$7:$CR$974,BM$1,FALSE)</f>
        <v>0</v>
      </c>
      <c r="BN57" s="36">
        <f>VLOOKUP($H57,[4]IRA!$H$7:$CR$974,BN$1,FALSE)</f>
        <v>0</v>
      </c>
      <c r="BO57" s="10">
        <f>VLOOKUP(H57,[4]IRA!$H$7:$CS$993,90,FALSE)</f>
        <v>514</v>
      </c>
      <c r="BP57" s="10">
        <f t="shared" si="10"/>
        <v>222</v>
      </c>
      <c r="BQ57" s="17">
        <f t="shared" si="11"/>
        <v>0.43190661478599224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1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VLOOKUP(H58,[1]EDA!$H$6:$BO$990,60,FALSE)</f>
        <v>38</v>
      </c>
      <c r="W58" s="10">
        <f t="shared" si="4"/>
        <v>11</v>
      </c>
      <c r="X58" s="17">
        <f t="shared" si="5"/>
        <v>0.28947368421052633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0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11</v>
      </c>
      <c r="BL58" s="36">
        <f>VLOOKUP($H58,[4]IRA!$H$7:$CR$974,BL$1,FALSE)</f>
        <v>0</v>
      </c>
      <c r="BM58" s="36">
        <f>VLOOKUP($H58,[4]IRA!$H$7:$CR$974,BM$1,FALSE)</f>
        <v>0</v>
      </c>
      <c r="BN58" s="36">
        <f>VLOOKUP($H58,[4]IRA!$H$7:$CR$974,BN$1,FALSE)</f>
        <v>0</v>
      </c>
      <c r="BO58" s="10">
        <f>VLOOKUP(H58,[4]IRA!$H$7:$CS$993,90,FALSE)</f>
        <v>100</v>
      </c>
      <c r="BP58" s="10">
        <f t="shared" si="10"/>
        <v>143</v>
      </c>
      <c r="BQ58" s="17">
        <f t="shared" si="11"/>
        <v>1.43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3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VLOOKUP(H59,[1]EDA!$H$6:$BO$990,60,FALSE)</f>
        <v>39</v>
      </c>
      <c r="W59" s="10">
        <f t="shared" si="4"/>
        <v>25</v>
      </c>
      <c r="X59" s="17">
        <f t="shared" si="5"/>
        <v>0.64102564102564108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0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7</v>
      </c>
      <c r="BL59" s="36">
        <f>VLOOKUP($H59,[4]IRA!$H$7:$CR$974,BL$1,FALSE)</f>
        <v>0</v>
      </c>
      <c r="BM59" s="36">
        <f>VLOOKUP($H59,[4]IRA!$H$7:$CR$974,BM$1,FALSE)</f>
        <v>0</v>
      </c>
      <c r="BN59" s="36">
        <f>VLOOKUP($H59,[4]IRA!$H$7:$CR$974,BN$1,FALSE)</f>
        <v>0</v>
      </c>
      <c r="BO59" s="10">
        <f>VLOOKUP(H59,[4]IRA!$H$7:$CS$993,90,FALSE)</f>
        <v>70.5</v>
      </c>
      <c r="BP59" s="10">
        <f t="shared" si="10"/>
        <v>54</v>
      </c>
      <c r="BQ59" s="17">
        <f t="shared" si="11"/>
        <v>0.76595744680851063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45</v>
      </c>
      <c r="X60" s="17">
        <f t="shared" si="5"/>
        <v>1.2162162162162162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2</v>
      </c>
      <c r="AV60" s="36">
        <f>VLOOKUP($H60,[3]IRA!$H$6:$BN$975,AV$1,FALSE)</f>
        <v>0</v>
      </c>
      <c r="AW60" s="36">
        <f>VLOOKUP($H60,[3]IRA!$H$6:$BN$975,AW$1,FALSE)</f>
        <v>0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2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0</v>
      </c>
      <c r="BL60" s="36">
        <f>VLOOKUP($H60,[4]IRA!$H$7:$CR$974,BL$1,FALSE)</f>
        <v>0</v>
      </c>
      <c r="BM60" s="36">
        <f>VLOOKUP($H60,[4]IRA!$H$7:$CR$974,BM$1,FALSE)</f>
        <v>0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80</v>
      </c>
      <c r="BQ60" s="17">
        <f t="shared" si="11"/>
        <v>1.4414414414414414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12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VLOOKUP(H61,[1]EDA!$H$6:$BO$990,60,FALSE)</f>
        <v>32.5</v>
      </c>
      <c r="W61" s="10">
        <f t="shared" si="4"/>
        <v>66</v>
      </c>
      <c r="X61" s="17">
        <f t="shared" si="5"/>
        <v>2.0307692307692307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22</v>
      </c>
      <c r="BL61" s="36">
        <f>VLOOKUP($H61,[4]IRA!$H$7:$CR$974,BL$1,FALSE)</f>
        <v>0</v>
      </c>
      <c r="BM61" s="36">
        <f>VLOOKUP($H61,[4]IRA!$H$7:$CR$974,BM$1,FALSE)</f>
        <v>0</v>
      </c>
      <c r="BN61" s="36">
        <f>VLOOKUP($H61,[4]IRA!$H$7:$CR$974,BN$1,FALSE)</f>
        <v>0</v>
      </c>
      <c r="BO61" s="10">
        <f>VLOOKUP(H61,[4]IRA!$H$7:$CS$993,90,FALSE)</f>
        <v>62</v>
      </c>
      <c r="BP61" s="10">
        <f t="shared" si="10"/>
        <v>153</v>
      </c>
      <c r="BQ61" s="17">
        <f t="shared" si="11"/>
        <v>2.467741935483871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VLOOKUP(H62,[1]EDA!$H$6:$BO$990,60,FALSE)</f>
        <v>24</v>
      </c>
      <c r="W62" s="10">
        <f t="shared" si="4"/>
        <v>16</v>
      </c>
      <c r="X62" s="17">
        <f t="shared" si="5"/>
        <v>0.66666666666666663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14</v>
      </c>
      <c r="BL62" s="36">
        <f>VLOOKUP($H62,[4]IRA!$H$7:$CR$974,BL$1,FALSE)</f>
        <v>0</v>
      </c>
      <c r="BM62" s="36">
        <f>VLOOKUP($H62,[4]IRA!$H$7:$CR$974,BM$1,FALSE)</f>
        <v>0</v>
      </c>
      <c r="BN62" s="36">
        <f>VLOOKUP($H62,[4]IRA!$H$7:$CR$974,BN$1,FALSE)</f>
        <v>0</v>
      </c>
      <c r="BO62" s="10">
        <f>VLOOKUP(H62,[4]IRA!$H$7:$CS$993,90,FALSE)</f>
        <v>51</v>
      </c>
      <c r="BP62" s="10">
        <f t="shared" si="10"/>
        <v>47</v>
      </c>
      <c r="BQ62" s="17">
        <f t="shared" si="11"/>
        <v>0.92156862745098034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6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VLOOKUP(H63,[1]EDA!$H$6:$BO$990,60,FALSE)</f>
        <v>65</v>
      </c>
      <c r="W63" s="10">
        <f t="shared" si="4"/>
        <v>35</v>
      </c>
      <c r="X63" s="17">
        <f t="shared" si="5"/>
        <v>0.53846153846153844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2</v>
      </c>
      <c r="AV63" s="36">
        <f>VLOOKUP($H63,[3]IRA!$H$6:$BN$975,AV$1,FALSE)</f>
        <v>3</v>
      </c>
      <c r="AW63" s="36">
        <f>VLOOKUP($H63,[3]IRA!$H$6:$BN$975,AW$1,FALSE)</f>
        <v>0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47</v>
      </c>
      <c r="BB63" s="17">
        <f t="shared" si="9"/>
        <v>15.666666666666666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17</v>
      </c>
      <c r="BL63" s="36">
        <f>VLOOKUP($H63,[4]IRA!$H$7:$CR$974,BL$1,FALSE)</f>
        <v>0</v>
      </c>
      <c r="BM63" s="36">
        <f>VLOOKUP($H63,[4]IRA!$H$7:$CR$974,BM$1,FALSE)</f>
        <v>0</v>
      </c>
      <c r="BN63" s="36">
        <f>VLOOKUP($H63,[4]IRA!$H$7:$CR$974,BN$1,FALSE)</f>
        <v>0</v>
      </c>
      <c r="BO63" s="10">
        <f>VLOOKUP(H63,[4]IRA!$H$7:$CS$993,90,FALSE)</f>
        <v>283.5</v>
      </c>
      <c r="BP63" s="10">
        <f t="shared" si="10"/>
        <v>220</v>
      </c>
      <c r="BQ63" s="17">
        <f t="shared" si="11"/>
        <v>0.77601410934744264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1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18</v>
      </c>
      <c r="X64" s="17">
        <f t="shared" si="5"/>
        <v>0.55384615384615388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2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9</v>
      </c>
      <c r="BL64" s="36">
        <f>VLOOKUP($H64,[4]IRA!$H$7:$CR$974,BL$1,FALSE)</f>
        <v>0</v>
      </c>
      <c r="BM64" s="36">
        <f>VLOOKUP($H64,[4]IRA!$H$7:$CR$974,BM$1,FALSE)</f>
        <v>0</v>
      </c>
      <c r="BN64" s="36">
        <f>VLOOKUP($H64,[4]IRA!$H$7:$CR$974,BN$1,FALSE)</f>
        <v>0</v>
      </c>
      <c r="BO64" s="10">
        <f>VLOOKUP(H64,[4]IRA!$H$7:$CS$993,90,FALSE)</f>
        <v>82</v>
      </c>
      <c r="BP64" s="10">
        <f t="shared" si="10"/>
        <v>48</v>
      </c>
      <c r="BQ64" s="17">
        <f t="shared" si="11"/>
        <v>0.58536585365853655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9</v>
      </c>
      <c r="R65" s="36">
        <f>VLOOKUP($H65,[1]EDA!$H$6:$BN1019,R$1,FALSE)</f>
        <v>2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VLOOKUP(H65,[1]EDA!$H$6:$BO$990,60,FALSE)</f>
        <v>25</v>
      </c>
      <c r="W65" s="10">
        <f t="shared" si="4"/>
        <v>28</v>
      </c>
      <c r="X65" s="17">
        <f t="shared" si="5"/>
        <v>1.1200000000000001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0</v>
      </c>
      <c r="AY65" s="36">
        <f>VLOOKUP($H65,[3]IRA!$H$6:$BN$975,AY$1,FALSE)</f>
        <v>0</v>
      </c>
      <c r="AZ65" s="20">
        <f>VLOOKUP(H65,[3]IRA!$H$6:$BO$991,60,FALSE)</f>
        <v>1</v>
      </c>
      <c r="BA65" s="20">
        <f t="shared" si="8"/>
        <v>2</v>
      </c>
      <c r="BB65" s="17">
        <f t="shared" si="9"/>
        <v>2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19</v>
      </c>
      <c r="BK65" s="36">
        <f>VLOOKUP($H65,[4]IRA!$H$7:$CR$974,BK$1,FALSE)</f>
        <v>1</v>
      </c>
      <c r="BL65" s="36">
        <f>VLOOKUP($H65,[4]IRA!$H$7:$CR$974,BL$1,FALSE)</f>
        <v>0</v>
      </c>
      <c r="BM65" s="36">
        <f>VLOOKUP($H65,[4]IRA!$H$7:$CR$974,BM$1,FALSE)</f>
        <v>0</v>
      </c>
      <c r="BN65" s="36">
        <f>VLOOKUP($H65,[4]IRA!$H$7:$CR$974,BN$1,FALSE)</f>
        <v>0</v>
      </c>
      <c r="BO65" s="10">
        <f>VLOOKUP(H65,[4]IRA!$H$7:$CS$993,90,FALSE)</f>
        <v>37.5</v>
      </c>
      <c r="BP65" s="10">
        <f t="shared" si="10"/>
        <v>146</v>
      </c>
      <c r="BQ65" s="17">
        <f t="shared" si="11"/>
        <v>3.8933333333333335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VLOOKUP(H66,[1]EDA!$H$6:$BO$990,60,FALSE)</f>
        <v>56.5</v>
      </c>
      <c r="W66" s="10">
        <f t="shared" si="4"/>
        <v>7</v>
      </c>
      <c r="X66" s="17">
        <f t="shared" si="5"/>
        <v>0.12389380530973451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7</v>
      </c>
      <c r="BL66" s="36">
        <f>VLOOKUP($H66,[4]IRA!$H$7:$CR$974,BL$1,FALSE)</f>
        <v>0</v>
      </c>
      <c r="BM66" s="36">
        <f>VLOOKUP($H66,[4]IRA!$H$7:$CR$974,BM$1,FALSE)</f>
        <v>0</v>
      </c>
      <c r="BN66" s="36">
        <f>VLOOKUP($H66,[4]IRA!$H$7:$CR$974,BN$1,FALSE)</f>
        <v>0</v>
      </c>
      <c r="BO66" s="10">
        <f>VLOOKUP(H66,[4]IRA!$H$7:$CS$993,90,FALSE)</f>
        <v>116.5</v>
      </c>
      <c r="BP66" s="10">
        <f t="shared" si="10"/>
        <v>39</v>
      </c>
      <c r="BQ66" s="17">
        <f t="shared" si="11"/>
        <v>0.33476394849785407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9</v>
      </c>
      <c r="Q67" s="36">
        <f>VLOOKUP($H67,[1]EDA!$H$6:$BN1021,Q$1,FALSE)</f>
        <v>29</v>
      </c>
      <c r="R67" s="36">
        <f>VLOOKUP($H67,[1]EDA!$H$6:$BN1021,R$1,FALSE)</f>
        <v>10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VLOOKUP(H67,[1]EDA!$H$6:$BO$990,60,FALSE)</f>
        <v>187</v>
      </c>
      <c r="W67" s="10">
        <f t="shared" si="4"/>
        <v>157</v>
      </c>
      <c r="X67" s="17">
        <f t="shared" si="5"/>
        <v>0.83957219251336901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5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VLOOKUP(H67,[2]EDA!$H$6:$AZ$990,45,FALSE)</f>
        <v>0.5</v>
      </c>
      <c r="AL67" s="39">
        <f t="shared" si="6"/>
        <v>10</v>
      </c>
      <c r="AM67" s="17">
        <f t="shared" si="7"/>
        <v>20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16</v>
      </c>
      <c r="AU67" s="36">
        <f>VLOOKUP($H67,[3]IRA!$H$6:$BN$975,AU$1,FALSE)</f>
        <v>4</v>
      </c>
      <c r="AV67" s="36">
        <f>VLOOKUP($H67,[3]IRA!$H$6:$BN$975,AV$1,FALSE)</f>
        <v>6</v>
      </c>
      <c r="AW67" s="36">
        <f>VLOOKUP($H67,[3]IRA!$H$6:$BN$975,AW$1,FALSE)</f>
        <v>0</v>
      </c>
      <c r="AX67" s="36">
        <f>VLOOKUP($H67,[3]IRA!$H$6:$BN$975,AX$1,FALSE)</f>
        <v>0</v>
      </c>
      <c r="AY67" s="36">
        <f>VLOOKUP($H67,[3]IRA!$H$6:$BN$975,AY$1,FALSE)</f>
        <v>0</v>
      </c>
      <c r="AZ67" s="20">
        <f>VLOOKUP(H67,[3]IRA!$H$6:$BO$991,60,FALSE)</f>
        <v>3.5</v>
      </c>
      <c r="BA67" s="20">
        <f t="shared" si="8"/>
        <v>89</v>
      </c>
      <c r="BB67" s="17">
        <f t="shared" si="9"/>
        <v>25.428571428571427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56</v>
      </c>
      <c r="BJ67" s="36">
        <f>VLOOKUP($H67,[4]IRA!$H$7:$CR$974,BJ$1,FALSE)</f>
        <v>42</v>
      </c>
      <c r="BK67" s="36">
        <f>VLOOKUP($H67,[4]IRA!$H$7:$CR$974,BK$1,FALSE)</f>
        <v>41</v>
      </c>
      <c r="BL67" s="36">
        <f>VLOOKUP($H67,[4]IRA!$H$7:$CR$974,BL$1,FALSE)</f>
        <v>0</v>
      </c>
      <c r="BM67" s="36">
        <f>VLOOKUP($H67,[4]IRA!$H$7:$CR$974,BM$1,FALSE)</f>
        <v>0</v>
      </c>
      <c r="BN67" s="36">
        <f>VLOOKUP($H67,[4]IRA!$H$7:$CR$974,BN$1,FALSE)</f>
        <v>0</v>
      </c>
      <c r="BO67" s="10">
        <f>VLOOKUP(H67,[4]IRA!$H$7:$CS$993,90,FALSE)</f>
        <v>464.5</v>
      </c>
      <c r="BP67" s="10">
        <f t="shared" si="10"/>
        <v>444</v>
      </c>
      <c r="BQ67" s="17">
        <f t="shared" si="11"/>
        <v>0.95586652314316467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10</v>
      </c>
      <c r="Q68" s="36">
        <f>VLOOKUP($H68,[1]EDA!$H$6:$BN1022,Q$1,FALSE)</f>
        <v>9</v>
      </c>
      <c r="R68" s="36">
        <f>VLOOKUP($H68,[1]EDA!$H$6:$BN1022,R$1,FALSE)</f>
        <v>32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VLOOKUP(H68,[1]EDA!$H$6:$BO$990,60,FALSE)</f>
        <v>48</v>
      </c>
      <c r="W68" s="10">
        <f t="shared" si="4"/>
        <v>70</v>
      </c>
      <c r="X68" s="17">
        <f t="shared" si="5"/>
        <v>1.4583333333333333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3</v>
      </c>
      <c r="AG68" s="36">
        <f>VLOOKUP($H68,[2]EDA!$H$6:$AY$974,AG$1,FALSE)</f>
        <v>4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7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19</v>
      </c>
      <c r="BJ68" s="36">
        <f>VLOOKUP($H68,[4]IRA!$H$7:$CR$974,BJ$1,FALSE)</f>
        <v>25</v>
      </c>
      <c r="BK68" s="36">
        <f>VLOOKUP($H68,[4]IRA!$H$7:$CR$974,BK$1,FALSE)</f>
        <v>31</v>
      </c>
      <c r="BL68" s="36">
        <f>VLOOKUP($H68,[4]IRA!$H$7:$CR$974,BL$1,FALSE)</f>
        <v>0</v>
      </c>
      <c r="BM68" s="36">
        <f>VLOOKUP($H68,[4]IRA!$H$7:$CR$974,BM$1,FALSE)</f>
        <v>0</v>
      </c>
      <c r="BN68" s="36">
        <f>VLOOKUP($H68,[4]IRA!$H$7:$CR$974,BN$1,FALSE)</f>
        <v>0</v>
      </c>
      <c r="BO68" s="10">
        <f>VLOOKUP(H68,[4]IRA!$H$7:$CS$993,90,FALSE)</f>
        <v>141</v>
      </c>
      <c r="BP68" s="10">
        <f t="shared" si="10"/>
        <v>156</v>
      </c>
      <c r="BQ68" s="17">
        <f t="shared" si="11"/>
        <v>1.1063829787234043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50</v>
      </c>
      <c r="R69" s="36">
        <f>VLOOKUP($H69,[1]EDA!$H$6:$BN1023,R$1,FALSE)</f>
        <v>26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VLOOKUP(H69,[1]EDA!$H$6:$BO$990,60,FALSE)</f>
        <v>157</v>
      </c>
      <c r="W69" s="10">
        <f t="shared" si="4"/>
        <v>256</v>
      </c>
      <c r="X69" s="17">
        <f t="shared" si="5"/>
        <v>1.6305732484076434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1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VLOOKUP(H69,[2]EDA!$H$6:$AZ$990,45,FALSE)</f>
        <v>2</v>
      </c>
      <c r="AL69" s="39">
        <f t="shared" si="6"/>
        <v>9</v>
      </c>
      <c r="AM69" s="17">
        <f t="shared" si="7"/>
        <v>4.5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1</v>
      </c>
      <c r="AV69" s="36">
        <f>VLOOKUP($H69,[3]IRA!$H$6:$BN$975,AV$1,FALSE)</f>
        <v>3</v>
      </c>
      <c r="AW69" s="36">
        <f>VLOOKUP($H69,[3]IRA!$H$6:$BN$975,AW$1,FALSE)</f>
        <v>0</v>
      </c>
      <c r="AX69" s="36">
        <f>VLOOKUP($H69,[3]IRA!$H$6:$BN$975,AX$1,FALSE)</f>
        <v>0</v>
      </c>
      <c r="AY69" s="36">
        <f>VLOOKUP($H69,[3]IRA!$H$6:$BN$975,AY$1,FALSE)</f>
        <v>0</v>
      </c>
      <c r="AZ69" s="20">
        <f>VLOOKUP(H69,[3]IRA!$H$6:$BO$991,60,FALSE)</f>
        <v>67</v>
      </c>
      <c r="BA69" s="20">
        <f t="shared" si="8"/>
        <v>28</v>
      </c>
      <c r="BB69" s="17">
        <f t="shared" si="9"/>
        <v>0.41791044776119401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20</v>
      </c>
      <c r="BK69" s="36">
        <f>VLOOKUP($H69,[4]IRA!$H$7:$CR$974,BK$1,FALSE)</f>
        <v>21</v>
      </c>
      <c r="BL69" s="36">
        <f>VLOOKUP($H69,[4]IRA!$H$7:$CR$974,BL$1,FALSE)</f>
        <v>0</v>
      </c>
      <c r="BM69" s="36">
        <f>VLOOKUP($H69,[4]IRA!$H$7:$CR$974,BM$1,FALSE)</f>
        <v>0</v>
      </c>
      <c r="BN69" s="36">
        <f>VLOOKUP($H69,[4]IRA!$H$7:$CR$974,BN$1,FALSE)</f>
        <v>0</v>
      </c>
      <c r="BO69" s="10">
        <f>VLOOKUP(H69,[4]IRA!$H$7:$CS$993,90,FALSE)</f>
        <v>495</v>
      </c>
      <c r="BP69" s="10">
        <f t="shared" si="10"/>
        <v>318</v>
      </c>
      <c r="BQ69" s="17">
        <f t="shared" si="11"/>
        <v>0.64242424242424245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4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24</v>
      </c>
      <c r="X70" s="17">
        <f t="shared" si="5"/>
        <v>0.3902439024390244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9</v>
      </c>
      <c r="BL70" s="36">
        <f>VLOOKUP($H70,[4]IRA!$H$7:$CR$974,BL$1,FALSE)</f>
        <v>0</v>
      </c>
      <c r="BM70" s="36">
        <f>VLOOKUP($H70,[4]IRA!$H$7:$CR$974,BM$1,FALSE)</f>
        <v>0</v>
      </c>
      <c r="BN70" s="36">
        <f>VLOOKUP($H70,[4]IRA!$H$7:$CR$974,BN$1,FALSE)</f>
        <v>0</v>
      </c>
      <c r="BO70" s="10">
        <f>VLOOKUP(H70,[4]IRA!$H$7:$CS$993,90,FALSE)</f>
        <v>192</v>
      </c>
      <c r="BP70" s="10">
        <f t="shared" si="10"/>
        <v>77</v>
      </c>
      <c r="BQ70" s="17">
        <f t="shared" si="11"/>
        <v>0.40104166666666669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6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62</v>
      </c>
      <c r="X71" s="17">
        <f t="shared" ref="X71:X134" si="13">IFERROR(W71/V71,0)</f>
        <v>1.631578947368421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1</v>
      </c>
      <c r="AV71" s="36">
        <f>VLOOKUP($H71,[3]IRA!$H$6:$BN$975,AV$1,FALSE)</f>
        <v>1</v>
      </c>
      <c r="AW71" s="36">
        <f>VLOOKUP($H71,[3]IRA!$H$6:$BN$975,AW$1,FALSE)</f>
        <v>0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4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9</v>
      </c>
      <c r="BL71" s="36">
        <f>VLOOKUP($H71,[4]IRA!$H$7:$CR$974,BL$1,FALSE)</f>
        <v>0</v>
      </c>
      <c r="BM71" s="36">
        <f>VLOOKUP($H71,[4]IRA!$H$7:$CR$974,BM$1,FALSE)</f>
        <v>0</v>
      </c>
      <c r="BN71" s="36">
        <f>VLOOKUP($H71,[4]IRA!$H$7:$CR$974,BN$1,FALSE)</f>
        <v>0</v>
      </c>
      <c r="BO71" s="10">
        <f>VLOOKUP(H71,[4]IRA!$H$7:$CS$993,90,FALSE)</f>
        <v>66.5</v>
      </c>
      <c r="BP71" s="10">
        <f t="shared" ref="BP71:BP134" si="18">SUM(BC71:BN71)</f>
        <v>106</v>
      </c>
      <c r="BQ71" s="17">
        <f t="shared" ref="BQ71:BQ134" si="19">IFERROR(BP71/BO71,0)</f>
        <v>1.5939849624060149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15</v>
      </c>
      <c r="R72" s="36">
        <f>VLOOKUP($H72,[1]EDA!$H$6:$BN1026,R$1,FALSE)</f>
        <v>16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VLOOKUP(H72,[1]EDA!$H$6:$BO$990,60,FALSE)</f>
        <v>48</v>
      </c>
      <c r="W72" s="10">
        <f t="shared" si="12"/>
        <v>91</v>
      </c>
      <c r="X72" s="17">
        <f t="shared" si="13"/>
        <v>1.8958333333333333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2</v>
      </c>
      <c r="AG72" s="36">
        <f>VLOOKUP($H72,[2]EDA!$H$6:$AY$974,AG$1,FALSE)</f>
        <v>3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5</v>
      </c>
      <c r="AM72" s="17">
        <f t="shared" si="15"/>
        <v>10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1</v>
      </c>
      <c r="AV72" s="36">
        <f>VLOOKUP($H72,[3]IRA!$H$6:$BN$975,AV$1,FALSE)</f>
        <v>0</v>
      </c>
      <c r="AW72" s="36">
        <f>VLOOKUP($H72,[3]IRA!$H$6:$BN$975,AW$1,FALSE)</f>
        <v>0</v>
      </c>
      <c r="AX72" s="36">
        <f>VLOOKUP($H72,[3]IRA!$H$6:$BN$975,AX$1,FALSE)</f>
        <v>0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25</v>
      </c>
      <c r="BB72" s="17">
        <f t="shared" si="17"/>
        <v>2.9411764705882355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26</v>
      </c>
      <c r="BK72" s="36">
        <f>VLOOKUP($H72,[4]IRA!$H$7:$CR$974,BK$1,FALSE)</f>
        <v>28</v>
      </c>
      <c r="BL72" s="36">
        <f>VLOOKUP($H72,[4]IRA!$H$7:$CR$974,BL$1,FALSE)</f>
        <v>0</v>
      </c>
      <c r="BM72" s="36">
        <f>VLOOKUP($H72,[4]IRA!$H$7:$CR$974,BM$1,FALSE)</f>
        <v>0</v>
      </c>
      <c r="BN72" s="36">
        <f>VLOOKUP($H72,[4]IRA!$H$7:$CR$974,BN$1,FALSE)</f>
        <v>0</v>
      </c>
      <c r="BO72" s="10">
        <f>VLOOKUP(H72,[4]IRA!$H$7:$CS$993,90,FALSE)</f>
        <v>103.5</v>
      </c>
      <c r="BP72" s="10">
        <f t="shared" si="18"/>
        <v>249</v>
      </c>
      <c r="BQ72" s="17">
        <f t="shared" si="19"/>
        <v>2.4057971014492754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11</v>
      </c>
      <c r="R73" s="36">
        <f>VLOOKUP($H73,[1]EDA!$H$6:$BN1027,R$1,FALSE)</f>
        <v>11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VLOOKUP(H73,[1]EDA!$H$6:$BO$990,60,FALSE)</f>
        <v>42</v>
      </c>
      <c r="W73" s="10">
        <f t="shared" si="12"/>
        <v>84</v>
      </c>
      <c r="X73" s="17">
        <f t="shared" si="13"/>
        <v>2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14</v>
      </c>
      <c r="BK73" s="36">
        <f>VLOOKUP($H73,[4]IRA!$H$7:$CR$974,BK$1,FALSE)</f>
        <v>16</v>
      </c>
      <c r="BL73" s="36">
        <f>VLOOKUP($H73,[4]IRA!$H$7:$CR$974,BL$1,FALSE)</f>
        <v>0</v>
      </c>
      <c r="BM73" s="36">
        <f>VLOOKUP($H73,[4]IRA!$H$7:$CR$974,BM$1,FALSE)</f>
        <v>0</v>
      </c>
      <c r="BN73" s="36">
        <f>VLOOKUP($H73,[4]IRA!$H$7:$CR$974,BN$1,FALSE)</f>
        <v>0</v>
      </c>
      <c r="BO73" s="10">
        <f>VLOOKUP(H73,[4]IRA!$H$7:$CS$993,90,FALSE)</f>
        <v>59.5</v>
      </c>
      <c r="BP73" s="10">
        <f t="shared" si="18"/>
        <v>126</v>
      </c>
      <c r="BQ73" s="17">
        <f t="shared" si="19"/>
        <v>2.1176470588235294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3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VLOOKUP(H74,[1]EDA!$H$6:$BO$990,60,FALSE)</f>
        <v>47</v>
      </c>
      <c r="W74" s="10">
        <f t="shared" si="12"/>
        <v>74</v>
      </c>
      <c r="X74" s="17">
        <f t="shared" si="13"/>
        <v>1.574468085106383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5</v>
      </c>
      <c r="BL74" s="36">
        <f>VLOOKUP($H74,[4]IRA!$H$7:$CR$974,BL$1,FALSE)</f>
        <v>0</v>
      </c>
      <c r="BM74" s="36">
        <f>VLOOKUP($H74,[4]IRA!$H$7:$CR$974,BM$1,FALSE)</f>
        <v>0</v>
      </c>
      <c r="BN74" s="36">
        <f>VLOOKUP($H74,[4]IRA!$H$7:$CR$974,BN$1,FALSE)</f>
        <v>0</v>
      </c>
      <c r="BO74" s="10">
        <f>VLOOKUP(H74,[4]IRA!$H$7:$CS$993,90,FALSE)</f>
        <v>146.5</v>
      </c>
      <c r="BP74" s="10">
        <f t="shared" si="18"/>
        <v>122</v>
      </c>
      <c r="BQ74" s="17">
        <f t="shared" si="19"/>
        <v>0.83276450511945388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1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VLOOKUP(H75,[1]EDA!$H$6:$BO$990,60,FALSE)</f>
        <v>37.5</v>
      </c>
      <c r="W75" s="10">
        <f t="shared" si="12"/>
        <v>27</v>
      </c>
      <c r="X75" s="17">
        <f t="shared" si="13"/>
        <v>0.72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1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3</v>
      </c>
      <c r="BB75" s="17">
        <f t="shared" si="17"/>
        <v>1.2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1</v>
      </c>
      <c r="BL75" s="36">
        <f>VLOOKUP($H75,[4]IRA!$H$7:$CR$974,BL$1,FALSE)</f>
        <v>0</v>
      </c>
      <c r="BM75" s="36">
        <f>VLOOKUP($H75,[4]IRA!$H$7:$CR$974,BM$1,FALSE)</f>
        <v>0</v>
      </c>
      <c r="BN75" s="36">
        <f>VLOOKUP($H75,[4]IRA!$H$7:$CR$974,BN$1,FALSE)</f>
        <v>0</v>
      </c>
      <c r="BO75" s="10">
        <f>VLOOKUP(H75,[4]IRA!$H$7:$CS$993,90,FALSE)</f>
        <v>157.5</v>
      </c>
      <c r="BP75" s="10">
        <f t="shared" si="18"/>
        <v>207</v>
      </c>
      <c r="BQ75" s="17">
        <f t="shared" si="19"/>
        <v>1.3142857142857143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5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VLOOKUP(H76,[1]EDA!$H$6:$BO$990,60,FALSE)</f>
        <v>30.5</v>
      </c>
      <c r="W76" s="10">
        <f t="shared" si="12"/>
        <v>23</v>
      </c>
      <c r="X76" s="17">
        <f t="shared" si="13"/>
        <v>0.75409836065573765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0</v>
      </c>
      <c r="AZ76" s="20">
        <f>VLOOKUP(H76,[3]IRA!$H$6:$BO$991,60,FALSE)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10</v>
      </c>
      <c r="BL76" s="36">
        <f>VLOOKUP($H76,[4]IRA!$H$7:$CR$974,BL$1,FALSE)</f>
        <v>0</v>
      </c>
      <c r="BM76" s="36">
        <f>VLOOKUP($H76,[4]IRA!$H$7:$CR$974,BM$1,FALSE)</f>
        <v>0</v>
      </c>
      <c r="BN76" s="36">
        <f>VLOOKUP($H76,[4]IRA!$H$7:$CR$974,BN$1,FALSE)</f>
        <v>0</v>
      </c>
      <c r="BO76" s="10">
        <f>VLOOKUP(H76,[4]IRA!$H$7:$CS$993,90,FALSE)</f>
        <v>122.5</v>
      </c>
      <c r="BP76" s="10">
        <f t="shared" si="18"/>
        <v>74</v>
      </c>
      <c r="BQ76" s="17">
        <f t="shared" si="19"/>
        <v>0.60408163265306125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4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VLOOKUP(H77,[1]EDA!$H$6:$BO$990,60,FALSE)</f>
        <v>40</v>
      </c>
      <c r="W77" s="10">
        <f t="shared" si="12"/>
        <v>27</v>
      </c>
      <c r="X77" s="17">
        <f t="shared" si="13"/>
        <v>0.67500000000000004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7</v>
      </c>
      <c r="BK77" s="36">
        <f>VLOOKUP($H77,[4]IRA!$H$7:$CR$974,BK$1,FALSE)</f>
        <v>2</v>
      </c>
      <c r="BL77" s="36">
        <f>VLOOKUP($H77,[4]IRA!$H$7:$CR$974,BL$1,FALSE)</f>
        <v>0</v>
      </c>
      <c r="BM77" s="36">
        <f>VLOOKUP($H77,[4]IRA!$H$7:$CR$974,BM$1,FALSE)</f>
        <v>0</v>
      </c>
      <c r="BN77" s="36">
        <f>VLOOKUP($H77,[4]IRA!$H$7:$CR$974,BN$1,FALSE)</f>
        <v>0</v>
      </c>
      <c r="BO77" s="10">
        <f>VLOOKUP(H77,[4]IRA!$H$7:$CS$993,90,FALSE)</f>
        <v>55</v>
      </c>
      <c r="BP77" s="10">
        <f t="shared" si="18"/>
        <v>68</v>
      </c>
      <c r="BQ77" s="17">
        <f t="shared" si="19"/>
        <v>1.2363636363636363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3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13</v>
      </c>
      <c r="X78" s="17">
        <f t="shared" si="13"/>
        <v>0.45614035087719296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18</v>
      </c>
      <c r="BL78" s="36">
        <f>VLOOKUP($H78,[4]IRA!$H$7:$CR$974,BL$1,FALSE)</f>
        <v>0</v>
      </c>
      <c r="BM78" s="36">
        <f>VLOOKUP($H78,[4]IRA!$H$7:$CR$974,BM$1,FALSE)</f>
        <v>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228</v>
      </c>
      <c r="BQ78" s="17">
        <f t="shared" si="19"/>
        <v>0.98915401301518435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12</v>
      </c>
      <c r="R79" s="36">
        <f>VLOOKUP($H79,[1]EDA!$H$6:$BN1033,R$1,FALSE)</f>
        <v>4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130</v>
      </c>
      <c r="X79" s="17">
        <f t="shared" si="13"/>
        <v>0.6132075471698113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3</v>
      </c>
      <c r="AV79" s="36">
        <f>VLOOKUP($H79,[3]IRA!$H$6:$BN$975,AV$1,FALSE)</f>
        <v>0</v>
      </c>
      <c r="AW79" s="36">
        <f>VLOOKUP($H79,[3]IRA!$H$6:$BN$975,AW$1,FALSE)</f>
        <v>0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23</v>
      </c>
      <c r="BB79" s="17">
        <f t="shared" si="17"/>
        <v>2.2999999999999998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51</v>
      </c>
      <c r="BK79" s="36">
        <f>VLOOKUP($H79,[4]IRA!$H$7:$CR$974,BK$1,FALSE)</f>
        <v>0</v>
      </c>
      <c r="BL79" s="36">
        <f>VLOOKUP($H79,[4]IRA!$H$7:$CR$974,BL$1,FALSE)</f>
        <v>0</v>
      </c>
      <c r="BM79" s="36">
        <f>VLOOKUP($H79,[4]IRA!$H$7:$CR$974,BM$1,FALSE)</f>
        <v>0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335</v>
      </c>
      <c r="BQ79" s="17">
        <f t="shared" si="19"/>
        <v>0.59874888293118855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2</v>
      </c>
      <c r="Q80" s="36">
        <f>VLOOKUP($H80,[1]EDA!$H$6:$BN1034,Q$1,FALSE)</f>
        <v>0</v>
      </c>
      <c r="R80" s="36">
        <f>VLOOKUP($H80,[1]EDA!$H$6:$BN1034,R$1,FALSE)</f>
        <v>8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12</v>
      </c>
      <c r="X80" s="17">
        <f t="shared" si="13"/>
        <v>0.35294117647058826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1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1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29</v>
      </c>
      <c r="BJ80" s="36">
        <f>VLOOKUP($H80,[4]IRA!$H$7:$CR$974,BJ$1,FALSE)</f>
        <v>0</v>
      </c>
      <c r="BK80" s="36">
        <f>VLOOKUP($H80,[4]IRA!$H$7:$CR$974,BK$1,FALSE)</f>
        <v>0</v>
      </c>
      <c r="BL80" s="36">
        <f>VLOOKUP($H80,[4]IRA!$H$7:$CR$974,BL$1,FALSE)</f>
        <v>0</v>
      </c>
      <c r="BM80" s="36">
        <f>VLOOKUP($H80,[4]IRA!$H$7:$CR$974,BM$1,FALSE)</f>
        <v>0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36</v>
      </c>
      <c r="BQ80" s="17">
        <f t="shared" si="19"/>
        <v>0.69230769230769229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4</v>
      </c>
      <c r="Q81" s="36">
        <f>VLOOKUP($H81,[1]EDA!$H$6:$BN1035,Q$1,FALSE)</f>
        <v>0</v>
      </c>
      <c r="R81" s="36">
        <f>VLOOKUP($H81,[1]EDA!$H$6:$BN1035,R$1,FALSE)</f>
        <v>1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VLOOKUP(H81,[1]EDA!$H$6:$BO$990,60,FALSE)</f>
        <v>67.5</v>
      </c>
      <c r="W81" s="10">
        <f t="shared" si="12"/>
        <v>37</v>
      </c>
      <c r="X81" s="17">
        <f t="shared" si="13"/>
        <v>0.54814814814814816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22</v>
      </c>
      <c r="BJ81" s="36">
        <f>VLOOKUP($H81,[4]IRA!$H$7:$CR$974,BJ$1,FALSE)</f>
        <v>0</v>
      </c>
      <c r="BK81" s="36">
        <f>VLOOKUP($H81,[4]IRA!$H$7:$CR$974,BK$1,FALSE)</f>
        <v>1</v>
      </c>
      <c r="BL81" s="36">
        <f>VLOOKUP($H81,[4]IRA!$H$7:$CR$974,BL$1,FALSE)</f>
        <v>0</v>
      </c>
      <c r="BM81" s="36">
        <f>VLOOKUP($H81,[4]IRA!$H$7:$CR$974,BM$1,FALSE)</f>
        <v>0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102</v>
      </c>
      <c r="BQ81" s="17">
        <f t="shared" si="19"/>
        <v>3.2380952380952381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11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31</v>
      </c>
      <c r="X82" s="17">
        <f t="shared" si="13"/>
        <v>1.441860465116279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0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10</v>
      </c>
      <c r="BQ82" s="17">
        <f t="shared" si="19"/>
        <v>0.45454545454545453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2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22</v>
      </c>
      <c r="X83" s="17">
        <f t="shared" si="13"/>
        <v>1.5172413793103448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3</v>
      </c>
      <c r="BK83" s="36">
        <f>VLOOKUP($H83,[4]IRA!$H$7:$CR$974,BK$1,FALSE)</f>
        <v>0</v>
      </c>
      <c r="BL83" s="36">
        <f>VLOOKUP($H83,[4]IRA!$H$7:$CR$974,BL$1,FALSE)</f>
        <v>0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16</v>
      </c>
      <c r="BQ83" s="17">
        <f t="shared" si="19"/>
        <v>0.76190476190476186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2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15</v>
      </c>
      <c r="X84" s="17">
        <f t="shared" si="13"/>
        <v>2.7272727272727271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1</v>
      </c>
      <c r="BL84" s="36">
        <f>VLOOKUP($H84,[4]IRA!$H$7:$CR$974,BL$1,FALSE)</f>
        <v>0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7</v>
      </c>
      <c r="BQ84" s="17">
        <f t="shared" si="19"/>
        <v>0.77777777777777779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13</v>
      </c>
      <c r="X86" s="17">
        <f t="shared" si="13"/>
        <v>1.7333333333333334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0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5</v>
      </c>
      <c r="BQ86" s="17">
        <f t="shared" si="19"/>
        <v>2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0</v>
      </c>
      <c r="BM87" s="36">
        <f>VLOOKUP($H87,[4]IRA!$H$7:$CR$974,BM$1,FALSE)</f>
        <v>0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15</v>
      </c>
      <c r="BQ87" s="17">
        <f t="shared" si="19"/>
        <v>1.7647058823529411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1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10</v>
      </c>
      <c r="X88" s="17">
        <f t="shared" si="13"/>
        <v>0.4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1</v>
      </c>
      <c r="BI88" s="36">
        <f>VLOOKUP($H88,[4]IRA!$H$7:$CR$974,BI$1,FALSE)</f>
        <v>9</v>
      </c>
      <c r="BJ88" s="36">
        <f>VLOOKUP($H88,[4]IRA!$H$7:$CR$974,BJ$1,FALSE)</f>
        <v>8</v>
      </c>
      <c r="BK88" s="36">
        <f>VLOOKUP($H88,[4]IRA!$H$7:$CR$974,BK$1,FALSE)</f>
        <v>4</v>
      </c>
      <c r="BL88" s="36">
        <f>VLOOKUP($H88,[4]IRA!$H$7:$CR$974,BL$1,FALSE)</f>
        <v>0</v>
      </c>
      <c r="BM88" s="36">
        <f>VLOOKUP($H88,[4]IRA!$H$7:$CR$974,BM$1,FALSE)</f>
        <v>0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65</v>
      </c>
      <c r="BQ88" s="17">
        <f t="shared" si="19"/>
        <v>1.1111111111111112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2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26</v>
      </c>
      <c r="X89" s="17">
        <f t="shared" si="13"/>
        <v>1.0833333333333333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0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69</v>
      </c>
      <c r="BQ89" s="17">
        <f t="shared" si="19"/>
        <v>3.7297297297297298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16</v>
      </c>
      <c r="X90" s="17">
        <f t="shared" si="13"/>
        <v>0.33333333333333331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VLOOKUP(H92,[1]EDA!$H$6:$BO$990,60,FALSE)</f>
        <v>8.5</v>
      </c>
      <c r="W92" s="10">
        <f t="shared" si="12"/>
        <v>19</v>
      </c>
      <c r="X92" s="17">
        <f t="shared" si="13"/>
        <v>2.2352941176470589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3</v>
      </c>
      <c r="BJ92" s="36">
        <f>VLOOKUP($H92,[4]IRA!$H$7:$CR$974,BJ$1,FALSE)</f>
        <v>0</v>
      </c>
      <c r="BK92" s="36">
        <f>VLOOKUP($H92,[4]IRA!$H$7:$CR$974,BK$1,FALSE)</f>
        <v>1</v>
      </c>
      <c r="BL92" s="36">
        <f>VLOOKUP($H92,[4]IRA!$H$7:$CR$974,BL$1,FALSE)</f>
        <v>0</v>
      </c>
      <c r="BM92" s="36">
        <f>VLOOKUP($H92,[4]IRA!$H$7:$CR$974,BM$1,FALSE)</f>
        <v>0</v>
      </c>
      <c r="BN92" s="36">
        <f>VLOOKUP($H92,[4]IRA!$H$7:$CR$974,BN$1,FALSE)</f>
        <v>0</v>
      </c>
      <c r="BO92" s="10">
        <f>VLOOKUP(H92,[4]IRA!$H$7:$CS$993,90,FALSE)</f>
        <v>42</v>
      </c>
      <c r="BP92" s="10">
        <f t="shared" si="18"/>
        <v>28</v>
      </c>
      <c r="BQ92" s="17">
        <f t="shared" si="19"/>
        <v>0.66666666666666663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47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50</v>
      </c>
      <c r="Q93" s="36">
        <f>VLOOKUP($H93,[1]EDA!$H$6:$BN1047,Q$1,FALSE)</f>
        <v>55</v>
      </c>
      <c r="R93" s="36">
        <f>VLOOKUP($H93,[1]EDA!$H$6:$BN1047,R$1,FALSE)</f>
        <v>22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451</v>
      </c>
      <c r="X93" s="17">
        <f t="shared" si="13"/>
        <v>2.8275862068965516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2</v>
      </c>
      <c r="AG93" s="36">
        <f>VLOOKUP($H93,[2]EDA!$H$6:$AY$974,AG$1,FALSE)</f>
        <v>1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15</v>
      </c>
      <c r="AM93" s="17">
        <f t="shared" si="15"/>
        <v>2</v>
      </c>
      <c r="AN93" s="36">
        <f>VLOOKUP($H93,[3]IRA!$H$6:$BN$975,AN$1,FALSE)</f>
        <v>8</v>
      </c>
      <c r="AO93" s="36">
        <f>VLOOKUP($H93,[3]IRA!$H$6:$BN$975,AO$1,FALSE)</f>
        <v>8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14</v>
      </c>
      <c r="AU93" s="36">
        <f>VLOOKUP($H93,[3]IRA!$H$6:$BN$975,AU$1,FALSE)</f>
        <v>16</v>
      </c>
      <c r="AV93" s="36">
        <f>VLOOKUP($H93,[3]IRA!$H$6:$BN$975,AV$1,FALSE)</f>
        <v>4</v>
      </c>
      <c r="AW93" s="36">
        <f>VLOOKUP($H93,[3]IRA!$H$6:$BN$975,AW$1,FALSE)</f>
        <v>0</v>
      </c>
      <c r="AX93" s="36">
        <f>VLOOKUP($H93,[3]IRA!$H$6:$BN$975,AX$1,FALSE)</f>
        <v>0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156</v>
      </c>
      <c r="BB93" s="17">
        <f t="shared" si="17"/>
        <v>10.758620689655173</v>
      </c>
      <c r="BC93" s="36">
        <f>VLOOKUP($H93,[4]IRA!$H$7:$CR$974,BC$1,FALSE)</f>
        <v>46</v>
      </c>
      <c r="BD93" s="36">
        <f>VLOOKUP($H93,[4]IRA!$H$7:$CR$974,BD$1,FALSE)</f>
        <v>47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60</v>
      </c>
      <c r="BJ93" s="36">
        <f>VLOOKUP($H93,[4]IRA!$H$7:$CR$974,BJ$1,FALSE)</f>
        <v>67</v>
      </c>
      <c r="BK93" s="36">
        <f>VLOOKUP($H93,[4]IRA!$H$7:$CR$974,BK$1,FALSE)</f>
        <v>36</v>
      </c>
      <c r="BL93" s="36">
        <f>VLOOKUP($H93,[4]IRA!$H$7:$CR$974,BL$1,FALSE)</f>
        <v>0</v>
      </c>
      <c r="BM93" s="36">
        <f>VLOOKUP($H93,[4]IRA!$H$7:$CR$974,BM$1,FALSE)</f>
        <v>0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671</v>
      </c>
      <c r="BQ93" s="17">
        <f t="shared" si="19"/>
        <v>2.873661670235546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6</v>
      </c>
      <c r="R94" s="36">
        <f>VLOOKUP($H94,[1]EDA!$H$6:$BN1048,R$1,FALSE)</f>
        <v>10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VLOOKUP(H94,[1]EDA!$H$6:$BO$990,60,FALSE)</f>
        <v>89.5</v>
      </c>
      <c r="W94" s="10">
        <f t="shared" si="12"/>
        <v>60</v>
      </c>
      <c r="X94" s="17">
        <f t="shared" si="13"/>
        <v>0.67039106145251393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4</v>
      </c>
      <c r="BL94" s="36">
        <f>VLOOKUP($H94,[4]IRA!$H$7:$CR$974,BL$1,FALSE)</f>
        <v>0</v>
      </c>
      <c r="BM94" s="36">
        <f>VLOOKUP($H94,[4]IRA!$H$7:$CR$974,BM$1,FALSE)</f>
        <v>0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45</v>
      </c>
      <c r="BQ94" s="17">
        <f t="shared" si="19"/>
        <v>0.24725274725274726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13</v>
      </c>
      <c r="R95" s="36">
        <f>VLOOKUP($H95,[1]EDA!$H$6:$BN1049,R$1,FALSE)</f>
        <v>3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VLOOKUP(H95,[1]EDA!$H$6:$BO$990,60,FALSE)</f>
        <v>50</v>
      </c>
      <c r="W95" s="10">
        <f t="shared" si="12"/>
        <v>111</v>
      </c>
      <c r="X95" s="17">
        <f t="shared" si="13"/>
        <v>2.2200000000000002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18</v>
      </c>
      <c r="BK95" s="36">
        <f>VLOOKUP($H95,[4]IRA!$H$7:$CR$974,BK$1,FALSE)</f>
        <v>13</v>
      </c>
      <c r="BL95" s="36">
        <f>VLOOKUP($H95,[4]IRA!$H$7:$CR$974,BL$1,FALSE)</f>
        <v>0</v>
      </c>
      <c r="BM95" s="36">
        <f>VLOOKUP($H95,[4]IRA!$H$7:$CR$974,BM$1,FALSE)</f>
        <v>0</v>
      </c>
      <c r="BN95" s="36">
        <f>VLOOKUP($H95,[4]IRA!$H$7:$CR$974,BN$1,FALSE)</f>
        <v>0</v>
      </c>
      <c r="BO95" s="10">
        <f>VLOOKUP(H95,[4]IRA!$H$7:$CS$993,90,FALSE)</f>
        <v>44.5</v>
      </c>
      <c r="BP95" s="10">
        <f t="shared" si="18"/>
        <v>261</v>
      </c>
      <c r="BQ95" s="17">
        <f t="shared" si="19"/>
        <v>5.8651685393258424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8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3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44</v>
      </c>
      <c r="X96" s="17">
        <f t="shared" si="13"/>
        <v>0.70967741935483875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15</v>
      </c>
      <c r="BD96" s="36">
        <f>VLOOKUP($H96,[4]IRA!$H$7:$CR$974,BD$1,FALSE)</f>
        <v>9</v>
      </c>
      <c r="BE96" s="36">
        <f>VLOOKUP($H96,[4]IRA!$H$7:$CR$974,BE$1,FALSE)</f>
        <v>8</v>
      </c>
      <c r="BF96" s="36">
        <f>VLOOKUP($H96,[4]IRA!$H$7:$CR$974,BF$1,FALSE)</f>
        <v>9</v>
      </c>
      <c r="BG96" s="36">
        <f>VLOOKUP($H96,[4]IRA!$H$7:$CR$974,BG$1,FALSE)</f>
        <v>12</v>
      </c>
      <c r="BH96" s="36">
        <f>VLOOKUP($H96,[4]IRA!$H$7:$CR$974,BH$1,FALSE)</f>
        <v>13</v>
      </c>
      <c r="BI96" s="36">
        <f>VLOOKUP($H96,[4]IRA!$H$7:$CR$974,BI$1,FALSE)</f>
        <v>5</v>
      </c>
      <c r="BJ96" s="36">
        <f>VLOOKUP($H96,[4]IRA!$H$7:$CR$974,BJ$1,FALSE)</f>
        <v>11</v>
      </c>
      <c r="BK96" s="36">
        <f>VLOOKUP($H96,[4]IRA!$H$7:$CR$974,BK$1,FALSE)</f>
        <v>9</v>
      </c>
      <c r="BL96" s="36">
        <f>VLOOKUP($H96,[4]IRA!$H$7:$CR$974,BL$1,FALSE)</f>
        <v>0</v>
      </c>
      <c r="BM96" s="36">
        <f>VLOOKUP($H96,[4]IRA!$H$7:$CR$974,BM$1,FALSE)</f>
        <v>0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91</v>
      </c>
      <c r="BQ96" s="17">
        <f t="shared" si="19"/>
        <v>0.75206611570247939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2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VLOOKUP(H97,[1]EDA!$H$6:$BO$990,60,FALSE)</f>
        <v>75.5</v>
      </c>
      <c r="W97" s="10">
        <f t="shared" si="12"/>
        <v>31</v>
      </c>
      <c r="X97" s="17">
        <f t="shared" si="13"/>
        <v>0.41059602649006621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0</v>
      </c>
      <c r="AZ97" s="20">
        <f>VLOOKUP(H97,[3]IRA!$H$6:$BO$991,60,FALSE)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0</v>
      </c>
      <c r="BM97" s="36">
        <f>VLOOKUP($H97,[4]IRA!$H$7:$CR$974,BM$1,FALSE)</f>
        <v>0</v>
      </c>
      <c r="BN97" s="36">
        <f>VLOOKUP($H97,[4]IRA!$H$7:$CR$974,BN$1,FALSE)</f>
        <v>0</v>
      </c>
      <c r="BO97" s="10">
        <f>VLOOKUP(H97,[4]IRA!$H$7:$CS$993,90,FALSE)</f>
        <v>110.5</v>
      </c>
      <c r="BP97" s="10">
        <f t="shared" si="18"/>
        <v>31</v>
      </c>
      <c r="BQ97" s="17">
        <f t="shared" si="19"/>
        <v>0.28054298642533937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1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VLOOKUP(H98,[1]EDA!$H$6:$BO$990,60,FALSE)</f>
        <v>21.5</v>
      </c>
      <c r="W98" s="10">
        <f t="shared" si="12"/>
        <v>25</v>
      </c>
      <c r="X98" s="17">
        <f t="shared" si="13"/>
        <v>1.1627906976744187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3</v>
      </c>
      <c r="BL98" s="36">
        <f>VLOOKUP($H98,[4]IRA!$H$7:$CR$974,BL$1,FALSE)</f>
        <v>0</v>
      </c>
      <c r="BM98" s="36">
        <f>VLOOKUP($H98,[4]IRA!$H$7:$CR$974,BM$1,FALSE)</f>
        <v>0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46</v>
      </c>
      <c r="BQ98" s="17">
        <f t="shared" si="19"/>
        <v>0.4946236559139785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9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VLOOKUP(H99,[1]EDA!$H$6:$BO$990,60,FALSE)</f>
        <v>63.5</v>
      </c>
      <c r="W99" s="10">
        <f t="shared" si="12"/>
        <v>45</v>
      </c>
      <c r="X99" s="17">
        <f t="shared" si="13"/>
        <v>0.70866141732283461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1</v>
      </c>
      <c r="AV99" s="36">
        <f>VLOOKUP($H99,[3]IRA!$H$6:$BN$975,AV$1,FALSE)</f>
        <v>3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4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10</v>
      </c>
      <c r="BL99" s="36">
        <f>VLOOKUP($H99,[4]IRA!$H$7:$CR$974,BL$1,FALSE)</f>
        <v>0</v>
      </c>
      <c r="BM99" s="36">
        <f>VLOOKUP($H99,[4]IRA!$H$7:$CR$974,BM$1,FALSE)</f>
        <v>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138</v>
      </c>
      <c r="BQ99" s="17">
        <f t="shared" si="19"/>
        <v>2.1230769230769231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5</v>
      </c>
      <c r="R100" s="36">
        <f>VLOOKUP($H100,[1]EDA!$H$6:$BN1054,R$1,FALSE)</f>
        <v>10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VLOOKUP(H100,[1]EDA!$H$6:$BO$990,60,FALSE)</f>
        <v>99</v>
      </c>
      <c r="W100" s="10">
        <f t="shared" si="12"/>
        <v>80</v>
      </c>
      <c r="X100" s="17">
        <f t="shared" si="13"/>
        <v>0.80808080808080807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2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0</v>
      </c>
      <c r="AX100" s="36">
        <f>VLOOKUP($H100,[3]IRA!$H$6:$BN$975,AX$1,FALSE)</f>
        <v>0</v>
      </c>
      <c r="AY100" s="36">
        <f>VLOOKUP($H100,[3]IRA!$H$6:$BN$975,AY$1,FALSE)</f>
        <v>0</v>
      </c>
      <c r="AZ100" s="20">
        <f>VLOOKUP(H100,[3]IRA!$H$6:$BO$991,60,FALSE)</f>
        <v>18</v>
      </c>
      <c r="BA100" s="20">
        <f t="shared" si="16"/>
        <v>11</v>
      </c>
      <c r="BB100" s="17">
        <f t="shared" si="17"/>
        <v>0.61111111111111116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44</v>
      </c>
      <c r="BJ100" s="36">
        <f>VLOOKUP($H100,[4]IRA!$H$7:$CR$974,BJ$1,FALSE)</f>
        <v>39</v>
      </c>
      <c r="BK100" s="36">
        <f>VLOOKUP($H100,[4]IRA!$H$7:$CR$974,BK$1,FALSE)</f>
        <v>36</v>
      </c>
      <c r="BL100" s="36">
        <f>VLOOKUP($H100,[4]IRA!$H$7:$CR$974,BL$1,FALSE)</f>
        <v>0</v>
      </c>
      <c r="BM100" s="36">
        <f>VLOOKUP($H100,[4]IRA!$H$7:$CR$974,BM$1,FALSE)</f>
        <v>0</v>
      </c>
      <c r="BN100" s="36">
        <f>VLOOKUP($H100,[4]IRA!$H$7:$CR$974,BN$1,FALSE)</f>
        <v>0</v>
      </c>
      <c r="BO100" s="10">
        <f>VLOOKUP(H100,[4]IRA!$H$7:$CS$993,90,FALSE)</f>
        <v>101</v>
      </c>
      <c r="BP100" s="10">
        <f t="shared" si="18"/>
        <v>295</v>
      </c>
      <c r="BQ100" s="17">
        <f t="shared" si="19"/>
        <v>2.9207920792079207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6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VLOOKUP(H101,[1]EDA!$H$6:$BO$990,60,FALSE)</f>
        <v>34.5</v>
      </c>
      <c r="W101" s="10">
        <f t="shared" si="12"/>
        <v>38</v>
      </c>
      <c r="X101" s="17">
        <f t="shared" si="13"/>
        <v>1.1014492753623188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10</v>
      </c>
      <c r="BL101" s="36">
        <f>VLOOKUP($H101,[4]IRA!$H$7:$CR$974,BL$1,FALSE)</f>
        <v>0</v>
      </c>
      <c r="BM101" s="36">
        <f>VLOOKUP($H101,[4]IRA!$H$7:$CR$974,BM$1,FALSE)</f>
        <v>0</v>
      </c>
      <c r="BN101" s="36">
        <f>VLOOKUP($H101,[4]IRA!$H$7:$CR$974,BN$1,FALSE)</f>
        <v>0</v>
      </c>
      <c r="BO101" s="10">
        <f>VLOOKUP(H101,[4]IRA!$H$7:$CS$993,90,FALSE)</f>
        <v>101</v>
      </c>
      <c r="BP101" s="10">
        <f t="shared" si="18"/>
        <v>111</v>
      </c>
      <c r="BQ101" s="17">
        <f t="shared" si="19"/>
        <v>1.0990099009900991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6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VLOOKUP(H102,[1]EDA!$H$6:$BO$990,60,FALSE)</f>
        <v>76.5</v>
      </c>
      <c r="W102" s="10">
        <f t="shared" si="12"/>
        <v>28</v>
      </c>
      <c r="X102" s="17">
        <f t="shared" si="13"/>
        <v>0.36601307189542481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0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3</v>
      </c>
      <c r="BL102" s="36">
        <f>VLOOKUP($H102,[4]IRA!$H$7:$CR$974,BL$1,FALSE)</f>
        <v>0</v>
      </c>
      <c r="BM102" s="36">
        <f>VLOOKUP($H102,[4]IRA!$H$7:$CR$974,BM$1,FALSE)</f>
        <v>0</v>
      </c>
      <c r="BN102" s="36">
        <f>VLOOKUP($H102,[4]IRA!$H$7:$CR$974,BN$1,FALSE)</f>
        <v>0</v>
      </c>
      <c r="BO102" s="10">
        <f>VLOOKUP(H102,[4]IRA!$H$7:$CS$993,90,FALSE)</f>
        <v>117</v>
      </c>
      <c r="BP102" s="10">
        <f t="shared" si="18"/>
        <v>66</v>
      </c>
      <c r="BQ102" s="17">
        <f t="shared" si="19"/>
        <v>0.5641025641025641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18</v>
      </c>
      <c r="P103" s="36">
        <f>VLOOKUP($H103,[1]EDA!$H$6:$BN1057,P$1,FALSE)</f>
        <v>12</v>
      </c>
      <c r="Q103" s="36">
        <f>VLOOKUP($H103,[1]EDA!$H$6:$BN1057,Q$1,FALSE)</f>
        <v>24</v>
      </c>
      <c r="R103" s="36">
        <f>VLOOKUP($H103,[1]EDA!$H$6:$BN1057,R$1,FALSE)</f>
        <v>26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VLOOKUP(H103,[1]EDA!$H$6:$BO$990,60,FALSE)</f>
        <v>157.5</v>
      </c>
      <c r="W103" s="10">
        <f t="shared" si="12"/>
        <v>177</v>
      </c>
      <c r="X103" s="17">
        <f t="shared" si="13"/>
        <v>1.1238095238095238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3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0</v>
      </c>
      <c r="AX103" s="36">
        <f>VLOOKUP($H103,[3]IRA!$H$6:$BN$975,AX$1,FALSE)</f>
        <v>0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9</v>
      </c>
      <c r="BB103" s="17">
        <f t="shared" si="17"/>
        <v>18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84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132</v>
      </c>
      <c r="BI103" s="36">
        <f>VLOOKUP($H103,[4]IRA!$H$7:$CR$974,BI$1,FALSE)</f>
        <v>45</v>
      </c>
      <c r="BJ103" s="36">
        <f>VLOOKUP($H103,[4]IRA!$H$7:$CR$974,BJ$1,FALSE)</f>
        <v>42</v>
      </c>
      <c r="BK103" s="36">
        <f>VLOOKUP($H103,[4]IRA!$H$7:$CR$974,BK$1,FALSE)</f>
        <v>54</v>
      </c>
      <c r="BL103" s="36">
        <f>VLOOKUP($H103,[4]IRA!$H$7:$CR$974,BL$1,FALSE)</f>
        <v>0</v>
      </c>
      <c r="BM103" s="36">
        <f>VLOOKUP($H103,[4]IRA!$H$7:$CR$974,BM$1,FALSE)</f>
        <v>0</v>
      </c>
      <c r="BN103" s="36">
        <f>VLOOKUP($H103,[4]IRA!$H$7:$CR$974,BN$1,FALSE)</f>
        <v>0</v>
      </c>
      <c r="BO103" s="10">
        <f>VLOOKUP(H103,[4]IRA!$H$7:$CS$993,90,FALSE)</f>
        <v>423.5</v>
      </c>
      <c r="BP103" s="10">
        <f t="shared" si="18"/>
        <v>546</v>
      </c>
      <c r="BQ103" s="17">
        <f t="shared" si="19"/>
        <v>1.2892561983471074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19</v>
      </c>
      <c r="P104" s="36">
        <f>VLOOKUP($H104,[1]EDA!$H$6:$BN1058,P$1,FALSE)</f>
        <v>15</v>
      </c>
      <c r="Q104" s="36">
        <f>VLOOKUP($H104,[1]EDA!$H$6:$BN1058,Q$1,FALSE)</f>
        <v>31</v>
      </c>
      <c r="R104" s="36">
        <f>VLOOKUP($H104,[1]EDA!$H$6:$BN1058,R$1,FALSE)</f>
        <v>14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VLOOKUP(H104,[1]EDA!$H$6:$BO$990,60,FALSE)</f>
        <v>106.5</v>
      </c>
      <c r="W104" s="10">
        <f t="shared" si="12"/>
        <v>136</v>
      </c>
      <c r="X104" s="17">
        <f t="shared" si="13"/>
        <v>1.2769953051643192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3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3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4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0</v>
      </c>
      <c r="AY104" s="36">
        <f>VLOOKUP($H104,[3]IRA!$H$6:$BN$975,AY$1,FALSE)</f>
        <v>0</v>
      </c>
      <c r="AZ104" s="20">
        <f>VLOOKUP(H104,[3]IRA!$H$6:$BO$991,60,FALSE)</f>
        <v>2</v>
      </c>
      <c r="BA104" s="20">
        <f t="shared" si="16"/>
        <v>15</v>
      </c>
      <c r="BB104" s="17">
        <f t="shared" si="17"/>
        <v>7.5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77</v>
      </c>
      <c r="BI104" s="36">
        <f>VLOOKUP($H104,[4]IRA!$H$7:$CR$974,BI$1,FALSE)</f>
        <v>30</v>
      </c>
      <c r="BJ104" s="36">
        <f>VLOOKUP($H104,[4]IRA!$H$7:$CR$974,BJ$1,FALSE)</f>
        <v>48</v>
      </c>
      <c r="BK104" s="36">
        <f>VLOOKUP($H104,[4]IRA!$H$7:$CR$974,BK$1,FALSE)</f>
        <v>21</v>
      </c>
      <c r="BL104" s="36">
        <f>VLOOKUP($H104,[4]IRA!$H$7:$CR$974,BL$1,FALSE)</f>
        <v>0</v>
      </c>
      <c r="BM104" s="36">
        <f>VLOOKUP($H104,[4]IRA!$H$7:$CR$974,BM$1,FALSE)</f>
        <v>0</v>
      </c>
      <c r="BN104" s="36">
        <f>VLOOKUP($H104,[4]IRA!$H$7:$CR$974,BN$1,FALSE)</f>
        <v>0</v>
      </c>
      <c r="BO104" s="10">
        <f>VLOOKUP(H104,[4]IRA!$H$7:$CS$993,90,FALSE)</f>
        <v>252</v>
      </c>
      <c r="BP104" s="10">
        <f t="shared" si="18"/>
        <v>333</v>
      </c>
      <c r="BQ104" s="17">
        <f t="shared" si="19"/>
        <v>1.3214285714285714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1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VLOOKUP(H105,[1]EDA!$H$6:$BO$990,60,FALSE)</f>
        <v>15</v>
      </c>
      <c r="W105" s="10">
        <f t="shared" si="12"/>
        <v>6</v>
      </c>
      <c r="X105" s="17">
        <f t="shared" si="13"/>
        <v>0.4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1</v>
      </c>
      <c r="BJ105" s="36">
        <f>VLOOKUP($H105,[4]IRA!$H$7:$CR$974,BJ$1,FALSE)</f>
        <v>1</v>
      </c>
      <c r="BK105" s="36">
        <f>VLOOKUP($H105,[4]IRA!$H$7:$CR$974,BK$1,FALSE)</f>
        <v>0</v>
      </c>
      <c r="BL105" s="36">
        <f>VLOOKUP($H105,[4]IRA!$H$7:$CR$974,BL$1,FALSE)</f>
        <v>0</v>
      </c>
      <c r="BM105" s="36">
        <f>VLOOKUP($H105,[4]IRA!$H$7:$CR$974,BM$1,FALSE)</f>
        <v>0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13</v>
      </c>
      <c r="BQ105" s="17">
        <f t="shared" si="19"/>
        <v>0.4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18</v>
      </c>
      <c r="Q106" s="36">
        <f>VLOOKUP($H106,[1]EDA!$H$6:$BN1060,Q$1,FALSE)</f>
        <v>20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62</v>
      </c>
      <c r="X106" s="17">
        <f t="shared" si="13"/>
        <v>0.47876447876447875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26</v>
      </c>
      <c r="BJ106" s="36">
        <f>VLOOKUP($H106,[4]IRA!$H$7:$CR$974,BJ$1,FALSE)</f>
        <v>60</v>
      </c>
      <c r="BK106" s="36">
        <f>VLOOKUP($H106,[4]IRA!$H$7:$CR$974,BK$1,FALSE)</f>
        <v>20</v>
      </c>
      <c r="BL106" s="36">
        <f>VLOOKUP($H106,[4]IRA!$H$7:$CR$974,BL$1,FALSE)</f>
        <v>0</v>
      </c>
      <c r="BM106" s="36">
        <f>VLOOKUP($H106,[4]IRA!$H$7:$CR$974,BM$1,FALSE)</f>
        <v>0</v>
      </c>
      <c r="BN106" s="36">
        <f>VLOOKUP($H106,[4]IRA!$H$7:$CR$974,BN$1,FALSE)</f>
        <v>0</v>
      </c>
      <c r="BO106" s="10">
        <f>VLOOKUP(H106,[4]IRA!$H$7:$CS$993,90,FALSE)</f>
        <v>291.5</v>
      </c>
      <c r="BP106" s="10">
        <f t="shared" si="18"/>
        <v>113</v>
      </c>
      <c r="BQ106" s="17">
        <f t="shared" si="19"/>
        <v>0.3876500857632933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14</v>
      </c>
      <c r="R107" s="36">
        <f>VLOOKUP($H107,[1]EDA!$H$6:$BN1061,R$1,FALSE)</f>
        <v>33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VLOOKUP(H107,[1]EDA!$H$6:$BO$990,60,FALSE)</f>
        <v>198.5</v>
      </c>
      <c r="W107" s="10">
        <f t="shared" si="12"/>
        <v>132</v>
      </c>
      <c r="X107" s="17">
        <f t="shared" si="13"/>
        <v>0.66498740554156166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3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3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1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6</v>
      </c>
      <c r="BB107" s="17">
        <f t="shared" si="17"/>
        <v>0.52173913043478259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41</v>
      </c>
      <c r="BK107" s="36">
        <f>VLOOKUP($H107,[4]IRA!$H$7:$CR$974,BK$1,FALSE)</f>
        <v>10</v>
      </c>
      <c r="BL107" s="36">
        <f>VLOOKUP($H107,[4]IRA!$H$7:$CR$974,BL$1,FALSE)</f>
        <v>0</v>
      </c>
      <c r="BM107" s="36">
        <f>VLOOKUP($H107,[4]IRA!$H$7:$CR$974,BM$1,FALSE)</f>
        <v>0</v>
      </c>
      <c r="BN107" s="36">
        <f>VLOOKUP($H107,[4]IRA!$H$7:$CR$974,BN$1,FALSE)</f>
        <v>0</v>
      </c>
      <c r="BO107" s="10">
        <f>VLOOKUP(H107,[4]IRA!$H$7:$CS$993,90,FALSE)</f>
        <v>647.5</v>
      </c>
      <c r="BP107" s="10">
        <f t="shared" si="18"/>
        <v>330</v>
      </c>
      <c r="BQ107" s="17">
        <f t="shared" si="19"/>
        <v>0.50965250965250963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4</v>
      </c>
      <c r="R108" s="36">
        <f>VLOOKUP($H108,[1]EDA!$H$6:$BN1062,R$1,FALSE)</f>
        <v>2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54</v>
      </c>
      <c r="X108" s="17">
        <f t="shared" si="13"/>
        <v>1.44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11</v>
      </c>
      <c r="BK108" s="36">
        <f>VLOOKUP($H108,[4]IRA!$H$7:$CR$974,BK$1,FALSE)</f>
        <v>3</v>
      </c>
      <c r="BL108" s="36">
        <f>VLOOKUP($H108,[4]IRA!$H$7:$CR$974,BL$1,FALSE)</f>
        <v>0</v>
      </c>
      <c r="BM108" s="36">
        <f>VLOOKUP($H108,[4]IRA!$H$7:$CR$974,BM$1,FALSE)</f>
        <v>0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97</v>
      </c>
      <c r="BQ108" s="17">
        <f t="shared" si="19"/>
        <v>1.4370370370370371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0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15</v>
      </c>
      <c r="X110" s="17">
        <f t="shared" si="13"/>
        <v>0.36144578313253012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2</v>
      </c>
      <c r="BK110" s="36">
        <f>VLOOKUP($H110,[4]IRA!$H$7:$CR$974,BK$1,FALSE)</f>
        <v>0</v>
      </c>
      <c r="BL110" s="36">
        <f>VLOOKUP($H110,[4]IRA!$H$7:$CR$974,BL$1,FALSE)</f>
        <v>0</v>
      </c>
      <c r="BM110" s="36">
        <f>VLOOKUP($H110,[4]IRA!$H$7:$CR$974,BM$1,FALSE)</f>
        <v>0</v>
      </c>
      <c r="BN110" s="36">
        <f>VLOOKUP($H110,[4]IRA!$H$7:$CR$974,BN$1,FALSE)</f>
        <v>0</v>
      </c>
      <c r="BO110" s="10">
        <f>VLOOKUP(H110,[4]IRA!$H$7:$CS$993,90,FALSE)</f>
        <v>86</v>
      </c>
      <c r="BP110" s="10">
        <f t="shared" si="18"/>
        <v>12</v>
      </c>
      <c r="BQ110" s="17">
        <f t="shared" si="19"/>
        <v>0.13953488372093023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28</v>
      </c>
      <c r="R111" s="36">
        <f>VLOOKUP($H111,[1]EDA!$H$6:$BN1065,R$1,FALSE)</f>
        <v>2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VLOOKUP(H111,[1]EDA!$H$6:$BO$990,60,FALSE)</f>
        <v>170.5</v>
      </c>
      <c r="W111" s="10">
        <f t="shared" si="12"/>
        <v>195</v>
      </c>
      <c r="X111" s="17">
        <f t="shared" si="13"/>
        <v>1.1436950146627567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VLOOKUP(H111,[2]EDA!$H$6:$AZ$990,45,FALSE)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1</v>
      </c>
      <c r="AW111" s="36">
        <f>VLOOKUP($H111,[3]IRA!$H$6:$BN$975,AW$1,FALSE)</f>
        <v>0</v>
      </c>
      <c r="AX111" s="36">
        <f>VLOOKUP($H111,[3]IRA!$H$6:$BN$975,AX$1,FALSE)</f>
        <v>0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9</v>
      </c>
      <c r="BB111" s="17">
        <f t="shared" si="17"/>
        <v>18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22</v>
      </c>
      <c r="BK111" s="36">
        <f>VLOOKUP($H111,[4]IRA!$H$7:$CR$974,BK$1,FALSE)</f>
        <v>3</v>
      </c>
      <c r="BL111" s="36">
        <f>VLOOKUP($H111,[4]IRA!$H$7:$CR$974,BL$1,FALSE)</f>
        <v>0</v>
      </c>
      <c r="BM111" s="36">
        <f>VLOOKUP($H111,[4]IRA!$H$7:$CR$974,BM$1,FALSE)</f>
        <v>0</v>
      </c>
      <c r="BN111" s="36">
        <f>VLOOKUP($H111,[4]IRA!$H$7:$CR$974,BN$1,FALSE)</f>
        <v>0</v>
      </c>
      <c r="BO111" s="10">
        <f>VLOOKUP(H111,[4]IRA!$H$7:$CS$993,90,FALSE)</f>
        <v>373.5</v>
      </c>
      <c r="BP111" s="10">
        <f t="shared" si="18"/>
        <v>193</v>
      </c>
      <c r="BQ111" s="17">
        <f t="shared" si="19"/>
        <v>0.51673360107095045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18</v>
      </c>
      <c r="Q113" s="36">
        <f>VLOOKUP($H113,[1]EDA!$H$6:$BN1067,Q$1,FALSE)</f>
        <v>12</v>
      </c>
      <c r="R113" s="36">
        <f>VLOOKUP($H113,[1]EDA!$H$6:$BN1067,R$1,FALSE)</f>
        <v>14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159</v>
      </c>
      <c r="X113" s="17">
        <f t="shared" si="13"/>
        <v>1.3032786885245902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1</v>
      </c>
      <c r="BK113" s="36">
        <f>VLOOKUP($H113,[4]IRA!$H$7:$CR$974,BK$1,FALSE)</f>
        <v>0</v>
      </c>
      <c r="BL113" s="36">
        <f>VLOOKUP($H113,[4]IRA!$H$7:$CR$974,BL$1,FALSE)</f>
        <v>0</v>
      </c>
      <c r="BM113" s="36">
        <f>VLOOKUP($H113,[4]IRA!$H$7:$CR$974,BM$1,FALSE)</f>
        <v>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78</v>
      </c>
      <c r="BQ113" s="17">
        <f t="shared" si="19"/>
        <v>0.89655172413793105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4</v>
      </c>
      <c r="N114" s="36">
        <f>VLOOKUP($H114,[1]EDA!$H$6:$BN1068,N$1,FALSE)</f>
        <v>5</v>
      </c>
      <c r="O114" s="36">
        <f>VLOOKUP($H114,[1]EDA!$H$6:$BN1068,O$1,FALSE)</f>
        <v>6</v>
      </c>
      <c r="P114" s="36">
        <f>VLOOKUP($H114,[1]EDA!$H$6:$BN1068,P$1,FALSE)</f>
        <v>0</v>
      </c>
      <c r="Q114" s="36">
        <f>VLOOKUP($H114,[1]EDA!$H$6:$BN1068,Q$1,FALSE)</f>
        <v>5</v>
      </c>
      <c r="R114" s="36">
        <f>VLOOKUP($H114,[1]EDA!$H$6:$BN1068,R$1,FALSE)</f>
        <v>5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27</v>
      </c>
      <c r="X114" s="17">
        <f t="shared" si="13"/>
        <v>0.33540372670807456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0</v>
      </c>
      <c r="BG114" s="36">
        <f>VLOOKUP($H114,[4]IRA!$H$7:$CR$974,BG$1,FALSE)</f>
        <v>14</v>
      </c>
      <c r="BH114" s="36">
        <f>VLOOKUP($H114,[4]IRA!$H$7:$CR$974,BH$1,FALSE)</f>
        <v>7</v>
      </c>
      <c r="BI114" s="36">
        <f>VLOOKUP($H114,[4]IRA!$H$7:$CR$974,BI$1,FALSE)</f>
        <v>0</v>
      </c>
      <c r="BJ114" s="36">
        <f>VLOOKUP($H114,[4]IRA!$H$7:$CR$974,BJ$1,FALSE)</f>
        <v>1</v>
      </c>
      <c r="BK114" s="36">
        <f>VLOOKUP($H114,[4]IRA!$H$7:$CR$974,BK$1,FALSE)</f>
        <v>9</v>
      </c>
      <c r="BL114" s="36">
        <f>VLOOKUP($H114,[4]IRA!$H$7:$CR$974,BL$1,FALSE)</f>
        <v>0</v>
      </c>
      <c r="BM114" s="36">
        <f>VLOOKUP($H114,[4]IRA!$H$7:$CR$974,BM$1,FALSE)</f>
        <v>0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40</v>
      </c>
      <c r="BQ114" s="17">
        <f t="shared" si="19"/>
        <v>0.47058823529411764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12</v>
      </c>
      <c r="Q115" s="36">
        <f>VLOOKUP($H115,[1]EDA!$H$6:$BN1069,Q$1,FALSE)</f>
        <v>14</v>
      </c>
      <c r="R115" s="36">
        <f>VLOOKUP($H115,[1]EDA!$H$6:$BN1069,R$1,FALSE)</f>
        <v>17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VLOOKUP(H115,[1]EDA!$H$6:$BO$990,60,FALSE)</f>
        <v>189.5</v>
      </c>
      <c r="W115" s="10">
        <f t="shared" si="12"/>
        <v>102</v>
      </c>
      <c r="X115" s="17">
        <f t="shared" si="13"/>
        <v>0.53825857519788922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8</v>
      </c>
      <c r="AU115" s="36">
        <f>VLOOKUP($H115,[3]IRA!$H$6:$BN$975,AU$1,FALSE)</f>
        <v>3</v>
      </c>
      <c r="AV115" s="36">
        <f>VLOOKUP($H115,[3]IRA!$H$6:$BN$975,AV$1,FALSE)</f>
        <v>1</v>
      </c>
      <c r="AW115" s="36">
        <f>VLOOKUP($H115,[3]IRA!$H$6:$BN$975,AW$1,FALSE)</f>
        <v>0</v>
      </c>
      <c r="AX115" s="36">
        <f>VLOOKUP($H115,[3]IRA!$H$6:$BN$975,AX$1,FALSE)</f>
        <v>0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47</v>
      </c>
      <c r="BB115" s="17">
        <f t="shared" si="17"/>
        <v>1.9583333333333333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75</v>
      </c>
      <c r="BJ115" s="36">
        <f>VLOOKUP($H115,[4]IRA!$H$7:$CR$974,BJ$1,FALSE)</f>
        <v>55</v>
      </c>
      <c r="BK115" s="36">
        <f>VLOOKUP($H115,[4]IRA!$H$7:$CR$974,BK$1,FALSE)</f>
        <v>54</v>
      </c>
      <c r="BL115" s="36">
        <f>VLOOKUP($H115,[4]IRA!$H$7:$CR$974,BL$1,FALSE)</f>
        <v>0</v>
      </c>
      <c r="BM115" s="36">
        <f>VLOOKUP($H115,[4]IRA!$H$7:$CR$974,BM$1,FALSE)</f>
        <v>0</v>
      </c>
      <c r="BN115" s="36">
        <f>VLOOKUP($H115,[4]IRA!$H$7:$CR$974,BN$1,FALSE)</f>
        <v>0</v>
      </c>
      <c r="BO115" s="10">
        <f>VLOOKUP(H115,[4]IRA!$H$7:$CS$993,90,FALSE)</f>
        <v>579</v>
      </c>
      <c r="BP115" s="10">
        <f t="shared" si="18"/>
        <v>662</v>
      </c>
      <c r="BQ115" s="17">
        <f t="shared" si="19"/>
        <v>1.1433506044905009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2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17</v>
      </c>
      <c r="X116" s="17">
        <f t="shared" si="13"/>
        <v>0.59649122807017541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1</v>
      </c>
      <c r="BL116" s="36">
        <f>VLOOKUP($H116,[4]IRA!$H$7:$CR$974,BL$1,FALSE)</f>
        <v>0</v>
      </c>
      <c r="BM116" s="36">
        <f>VLOOKUP($H116,[4]IRA!$H$7:$CR$974,BM$1,FALSE)</f>
        <v>0</v>
      </c>
      <c r="BN116" s="36">
        <f>VLOOKUP($H116,[4]IRA!$H$7:$CR$974,BN$1,FALSE)</f>
        <v>0</v>
      </c>
      <c r="BO116" s="10">
        <f>VLOOKUP(H116,[4]IRA!$H$7:$CS$993,90,FALSE)</f>
        <v>78.5</v>
      </c>
      <c r="BP116" s="10">
        <f t="shared" si="18"/>
        <v>60</v>
      </c>
      <c r="BQ116" s="17">
        <f t="shared" si="19"/>
        <v>0.76433121019108285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4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VLOOKUP(H117,[1]EDA!$H$6:$BO$990,60,FALSE)</f>
        <v>24</v>
      </c>
      <c r="W117" s="10">
        <f t="shared" si="12"/>
        <v>19</v>
      </c>
      <c r="X117" s="17">
        <f t="shared" si="13"/>
        <v>0.79166666666666663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9</v>
      </c>
      <c r="BL117" s="36">
        <f>VLOOKUP($H117,[4]IRA!$H$7:$CR$974,BL$1,FALSE)</f>
        <v>0</v>
      </c>
      <c r="BM117" s="36">
        <f>VLOOKUP($H117,[4]IRA!$H$7:$CR$974,BM$1,FALSE)</f>
        <v>0</v>
      </c>
      <c r="BN117" s="36">
        <f>VLOOKUP($H117,[4]IRA!$H$7:$CR$974,BN$1,FALSE)</f>
        <v>0</v>
      </c>
      <c r="BO117" s="10">
        <f>VLOOKUP(H117,[4]IRA!$H$7:$CS$993,90,FALSE)</f>
        <v>160.5</v>
      </c>
      <c r="BP117" s="10">
        <f t="shared" si="18"/>
        <v>124</v>
      </c>
      <c r="BQ117" s="17">
        <f t="shared" si="19"/>
        <v>0.77258566978193144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1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VLOOKUP(H118,[1]EDA!$H$6:$BO$990,60,FALSE)</f>
        <v>48</v>
      </c>
      <c r="W118" s="10">
        <f t="shared" si="12"/>
        <v>38</v>
      </c>
      <c r="X118" s="17">
        <f t="shared" si="13"/>
        <v>0.79166666666666663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10</v>
      </c>
      <c r="BL118" s="36">
        <f>VLOOKUP($H118,[4]IRA!$H$7:$CR$974,BL$1,FALSE)</f>
        <v>0</v>
      </c>
      <c r="BM118" s="36">
        <f>VLOOKUP($H118,[4]IRA!$H$7:$CR$974,BM$1,FALSE)</f>
        <v>0</v>
      </c>
      <c r="BN118" s="36">
        <f>VLOOKUP($H118,[4]IRA!$H$7:$CR$974,BN$1,FALSE)</f>
        <v>0</v>
      </c>
      <c r="BO118" s="10">
        <f>VLOOKUP(H118,[4]IRA!$H$7:$CS$993,90,FALSE)</f>
        <v>139.5</v>
      </c>
      <c r="BP118" s="10">
        <f t="shared" si="18"/>
        <v>121</v>
      </c>
      <c r="BQ118" s="17">
        <f t="shared" si="19"/>
        <v>0.86738351254480284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36</v>
      </c>
      <c r="R119" s="36">
        <f>VLOOKUP($H119,[1]EDA!$H$6:$BN1073,R$1,FALSE)</f>
        <v>1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VLOOKUP(H119,[1]EDA!$H$6:$BO$990,60,FALSE)</f>
        <v>48</v>
      </c>
      <c r="W119" s="10">
        <f t="shared" si="12"/>
        <v>65</v>
      </c>
      <c r="X119" s="17">
        <f t="shared" si="13"/>
        <v>1.3541666666666667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0</v>
      </c>
      <c r="AZ119" s="20">
        <f>VLOOKUP(H119,[3]IRA!$H$6:$BO$991,60,FALSE)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24</v>
      </c>
      <c r="BK119" s="36">
        <f>VLOOKUP($H119,[4]IRA!$H$7:$CR$974,BK$1,FALSE)</f>
        <v>1</v>
      </c>
      <c r="BL119" s="36">
        <f>VLOOKUP($H119,[4]IRA!$H$7:$CR$974,BL$1,FALSE)</f>
        <v>0</v>
      </c>
      <c r="BM119" s="36">
        <f>VLOOKUP($H119,[4]IRA!$H$7:$CR$974,BM$1,FALSE)</f>
        <v>0</v>
      </c>
      <c r="BN119" s="36">
        <f>VLOOKUP($H119,[4]IRA!$H$7:$CR$974,BN$1,FALSE)</f>
        <v>0</v>
      </c>
      <c r="BO119" s="10">
        <f>VLOOKUP(H119,[4]IRA!$H$7:$CS$993,90,FALSE)</f>
        <v>81</v>
      </c>
      <c r="BP119" s="10">
        <f t="shared" si="18"/>
        <v>152</v>
      </c>
      <c r="BQ119" s="17">
        <f t="shared" si="19"/>
        <v>1.8765432098765431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61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VLOOKUP(H120,[1]EDA!$H$6:$BO$990,60,FALSE)</f>
        <v>210.5</v>
      </c>
      <c r="W120" s="10">
        <f t="shared" si="12"/>
        <v>318</v>
      </c>
      <c r="X120" s="17">
        <f t="shared" si="13"/>
        <v>1.510688836104513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5</v>
      </c>
      <c r="AV120" s="36">
        <f>VLOOKUP($H120,[3]IRA!$H$6:$BN$975,AV$1,FALSE)</f>
        <v>4</v>
      </c>
      <c r="AW120" s="36">
        <f>VLOOKUP($H120,[3]IRA!$H$6:$BN$975,AW$1,FALSE)</f>
        <v>0</v>
      </c>
      <c r="AX120" s="36">
        <f>VLOOKUP($H120,[3]IRA!$H$6:$BN$975,AX$1,FALSE)</f>
        <v>0</v>
      </c>
      <c r="AY120" s="36">
        <f>VLOOKUP($H120,[3]IRA!$H$6:$BN$975,AY$1,FALSE)</f>
        <v>0</v>
      </c>
      <c r="AZ120" s="20">
        <f>VLOOKUP(H120,[3]IRA!$H$6:$BO$991,60,FALSE)</f>
        <v>18</v>
      </c>
      <c r="BA120" s="20">
        <f t="shared" si="16"/>
        <v>85</v>
      </c>
      <c r="BB120" s="17">
        <f t="shared" si="17"/>
        <v>4.7222222222222223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64</v>
      </c>
      <c r="BL120" s="36">
        <f>VLOOKUP($H120,[4]IRA!$H$7:$CR$974,BL$1,FALSE)</f>
        <v>0</v>
      </c>
      <c r="BM120" s="36">
        <f>VLOOKUP($H120,[4]IRA!$H$7:$CR$974,BM$1,FALSE)</f>
        <v>0</v>
      </c>
      <c r="BN120" s="36">
        <f>VLOOKUP($H120,[4]IRA!$H$7:$CR$974,BN$1,FALSE)</f>
        <v>0</v>
      </c>
      <c r="BO120" s="10">
        <f>VLOOKUP(H120,[4]IRA!$H$7:$CS$993,90,FALSE)</f>
        <v>718.5</v>
      </c>
      <c r="BP120" s="10">
        <f t="shared" si="18"/>
        <v>817</v>
      </c>
      <c r="BQ120" s="17">
        <f t="shared" si="19"/>
        <v>1.1370911621433542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10</v>
      </c>
      <c r="R121" s="36">
        <f>VLOOKUP($H121,[1]EDA!$H$6:$BN1075,R$1,FALSE)</f>
        <v>8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VLOOKUP(H121,[1]EDA!$H$6:$BO$990,60,FALSE)</f>
        <v>72</v>
      </c>
      <c r="W121" s="10">
        <f t="shared" si="12"/>
        <v>79</v>
      </c>
      <c r="X121" s="17">
        <f t="shared" si="13"/>
        <v>1.0972222222222223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3</v>
      </c>
      <c r="BK121" s="36">
        <f>VLOOKUP($H121,[4]IRA!$H$7:$CR$974,BK$1,FALSE)</f>
        <v>1</v>
      </c>
      <c r="BL121" s="36">
        <f>VLOOKUP($H121,[4]IRA!$H$7:$CR$974,BL$1,FALSE)</f>
        <v>0</v>
      </c>
      <c r="BM121" s="36">
        <f>VLOOKUP($H121,[4]IRA!$H$7:$CR$974,BM$1,FALSE)</f>
        <v>0</v>
      </c>
      <c r="BN121" s="36">
        <f>VLOOKUP($H121,[4]IRA!$H$7:$CR$974,BN$1,FALSE)</f>
        <v>0</v>
      </c>
      <c r="BO121" s="10">
        <f>VLOOKUP(H121,[4]IRA!$H$7:$CS$993,90,FALSE)</f>
        <v>189</v>
      </c>
      <c r="BP121" s="10">
        <f t="shared" si="18"/>
        <v>122</v>
      </c>
      <c r="BQ121" s="17">
        <f t="shared" si="19"/>
        <v>0.64550264550264547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VLOOKUP(H122,[1]EDA!$H$6:$BO$990,60,FALSE)</f>
        <v>31.5</v>
      </c>
      <c r="W122" s="10">
        <f t="shared" si="12"/>
        <v>34</v>
      </c>
      <c r="X122" s="17">
        <f t="shared" si="13"/>
        <v>1.0793650793650793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9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0</v>
      </c>
      <c r="BM122" s="36">
        <f>VLOOKUP($H122,[4]IRA!$H$7:$CR$974,BM$1,FALSE)</f>
        <v>0</v>
      </c>
      <c r="BN122" s="36">
        <f>VLOOKUP($H122,[4]IRA!$H$7:$CR$974,BN$1,FALSE)</f>
        <v>0</v>
      </c>
      <c r="BO122" s="10">
        <f>VLOOKUP(H122,[4]IRA!$H$7:$CS$993,90,FALSE)</f>
        <v>212.5</v>
      </c>
      <c r="BP122" s="10">
        <f t="shared" si="18"/>
        <v>105</v>
      </c>
      <c r="BQ122" s="17">
        <f t="shared" si="19"/>
        <v>0.49411764705882355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37</v>
      </c>
      <c r="R123" s="36">
        <f>VLOOKUP($H123,[1]EDA!$H$6:$BN1077,R$1,FALSE)</f>
        <v>31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VLOOKUP(H123,[1]EDA!$H$6:$BO$990,60,FALSE)</f>
        <v>194.5</v>
      </c>
      <c r="W123" s="10">
        <f t="shared" si="12"/>
        <v>260</v>
      </c>
      <c r="X123" s="17">
        <f t="shared" si="13"/>
        <v>1.3367609254498716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2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0</v>
      </c>
      <c r="AY123" s="36">
        <f>VLOOKUP($H123,[3]IRA!$H$6:$BN$975,AY$1,FALSE)</f>
        <v>0</v>
      </c>
      <c r="AZ123" s="20">
        <f>VLOOKUP(H123,[3]IRA!$H$6:$BO$991,60,FALSE)</f>
        <v>3.5</v>
      </c>
      <c r="BA123" s="20">
        <f t="shared" si="16"/>
        <v>6</v>
      </c>
      <c r="BB123" s="17">
        <f t="shared" si="17"/>
        <v>1.7142857142857142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27</v>
      </c>
      <c r="BK123" s="36">
        <f>VLOOKUP($H123,[4]IRA!$H$7:$CR$974,BK$1,FALSE)</f>
        <v>25</v>
      </c>
      <c r="BL123" s="36">
        <f>VLOOKUP($H123,[4]IRA!$H$7:$CR$974,BL$1,FALSE)</f>
        <v>0</v>
      </c>
      <c r="BM123" s="36">
        <f>VLOOKUP($H123,[4]IRA!$H$7:$CR$974,BM$1,FALSE)</f>
        <v>0</v>
      </c>
      <c r="BN123" s="36">
        <f>VLOOKUP($H123,[4]IRA!$H$7:$CR$974,BN$1,FALSE)</f>
        <v>0</v>
      </c>
      <c r="BO123" s="10">
        <f>VLOOKUP(H123,[4]IRA!$H$7:$CS$993,90,FALSE)</f>
        <v>303</v>
      </c>
      <c r="BP123" s="10">
        <f t="shared" si="18"/>
        <v>320</v>
      </c>
      <c r="BQ123" s="17">
        <f t="shared" si="19"/>
        <v>1.056105610561056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0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90</v>
      </c>
      <c r="BQ124" s="17">
        <f t="shared" si="19"/>
        <v>0.98360655737704916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22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VLOOKUP(H125,[1]EDA!$H$6:$BO$990,60,FALSE)</f>
        <v>117</v>
      </c>
      <c r="W125" s="10">
        <f t="shared" si="12"/>
        <v>156</v>
      </c>
      <c r="X125" s="17">
        <f t="shared" si="13"/>
        <v>1.3333333333333333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3</v>
      </c>
      <c r="AM125" s="17">
        <f t="shared" si="15"/>
        <v>6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0</v>
      </c>
      <c r="AX125" s="36">
        <f>VLOOKUP($H125,[3]IRA!$H$6:$BN$975,AX$1,FALSE)</f>
        <v>0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1</v>
      </c>
      <c r="BB125" s="17">
        <f t="shared" si="17"/>
        <v>0.1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61</v>
      </c>
      <c r="BL125" s="36">
        <f>VLOOKUP($H125,[4]IRA!$H$7:$CR$974,BL$1,FALSE)</f>
        <v>0</v>
      </c>
      <c r="BM125" s="36">
        <f>VLOOKUP($H125,[4]IRA!$H$7:$CR$974,BM$1,FALSE)</f>
        <v>0</v>
      </c>
      <c r="BN125" s="36">
        <f>VLOOKUP($H125,[4]IRA!$H$7:$CR$974,BN$1,FALSE)</f>
        <v>0</v>
      </c>
      <c r="BO125" s="10">
        <f>VLOOKUP(H125,[4]IRA!$H$7:$CS$993,90,FALSE)</f>
        <v>199</v>
      </c>
      <c r="BP125" s="10">
        <f t="shared" si="18"/>
        <v>507</v>
      </c>
      <c r="BQ125" s="17">
        <f t="shared" si="19"/>
        <v>2.5477386934673367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18</v>
      </c>
      <c r="R126" s="36">
        <f>VLOOKUP($H126,[1]EDA!$H$6:$BN1080,R$1,FALSE)</f>
        <v>15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VLOOKUP(H126,[1]EDA!$H$6:$BO$990,60,FALSE)</f>
        <v>114.5</v>
      </c>
      <c r="W126" s="10">
        <f t="shared" si="12"/>
        <v>105</v>
      </c>
      <c r="X126" s="17">
        <f t="shared" si="13"/>
        <v>0.91703056768558955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VLOOKUP(H126,[2]EDA!$H$6:$AZ$990,45,FALSE)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42</v>
      </c>
      <c r="BK126" s="36">
        <f>VLOOKUP($H126,[4]IRA!$H$7:$CR$974,BK$1,FALSE)</f>
        <v>4</v>
      </c>
      <c r="BL126" s="36">
        <f>VLOOKUP($H126,[4]IRA!$H$7:$CR$974,BL$1,FALSE)</f>
        <v>0</v>
      </c>
      <c r="BM126" s="36">
        <f>VLOOKUP($H126,[4]IRA!$H$7:$CR$974,BM$1,FALSE)</f>
        <v>0</v>
      </c>
      <c r="BN126" s="36">
        <f>VLOOKUP($H126,[4]IRA!$H$7:$CR$974,BN$1,FALSE)</f>
        <v>0</v>
      </c>
      <c r="BO126" s="10">
        <f>VLOOKUP(H126,[4]IRA!$H$7:$CS$993,90,FALSE)</f>
        <v>366.5</v>
      </c>
      <c r="BP126" s="10">
        <f t="shared" si="18"/>
        <v>376</v>
      </c>
      <c r="BQ126" s="17">
        <f t="shared" si="19"/>
        <v>1.0259208731241474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50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VLOOKUP(H127,[1]EDA!$H$6:$BO$990,60,FALSE)</f>
        <v>100.5</v>
      </c>
      <c r="W127" s="10">
        <f t="shared" si="12"/>
        <v>135</v>
      </c>
      <c r="X127" s="17">
        <f t="shared" si="13"/>
        <v>1.3432835820895523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2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8</v>
      </c>
      <c r="AM127" s="17">
        <f t="shared" si="15"/>
        <v>0.72727272727272729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13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71</v>
      </c>
      <c r="BB127" s="17">
        <f t="shared" si="17"/>
        <v>10.923076923076923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8</v>
      </c>
      <c r="BL127" s="36">
        <f>VLOOKUP($H127,[4]IRA!$H$7:$CR$974,BL$1,FALSE)</f>
        <v>0</v>
      </c>
      <c r="BM127" s="36">
        <f>VLOOKUP($H127,[4]IRA!$H$7:$CR$974,BM$1,FALSE)</f>
        <v>0</v>
      </c>
      <c r="BN127" s="36">
        <f>VLOOKUP($H127,[4]IRA!$H$7:$CR$974,BN$1,FALSE)</f>
        <v>0</v>
      </c>
      <c r="BO127" s="10">
        <f>VLOOKUP(H127,[4]IRA!$H$7:$CS$993,90,FALSE)</f>
        <v>166</v>
      </c>
      <c r="BP127" s="10">
        <f t="shared" si="18"/>
        <v>237</v>
      </c>
      <c r="BQ127" s="17">
        <f t="shared" si="19"/>
        <v>1.427710843373494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47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VLOOKUP(H128,[1]EDA!$H$6:$BO$990,60,FALSE)</f>
        <v>32</v>
      </c>
      <c r="W128" s="10">
        <f t="shared" si="12"/>
        <v>101</v>
      </c>
      <c r="X128" s="17">
        <f t="shared" si="13"/>
        <v>3.15625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2</v>
      </c>
      <c r="AV128" s="36">
        <f>VLOOKUP($H128,[3]IRA!$H$6:$BN$975,AV$1,FALSE)</f>
        <v>3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9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12</v>
      </c>
      <c r="BL128" s="36">
        <f>VLOOKUP($H128,[4]IRA!$H$7:$CR$974,BL$1,FALSE)</f>
        <v>0</v>
      </c>
      <c r="BM128" s="36">
        <f>VLOOKUP($H128,[4]IRA!$H$7:$CR$974,BM$1,FALSE)</f>
        <v>0</v>
      </c>
      <c r="BN128" s="36">
        <f>VLOOKUP($H128,[4]IRA!$H$7:$CR$974,BN$1,FALSE)</f>
        <v>0</v>
      </c>
      <c r="BO128" s="10">
        <f>VLOOKUP(H128,[4]IRA!$H$7:$CS$993,90,FALSE)</f>
        <v>34.5</v>
      </c>
      <c r="BP128" s="10">
        <f t="shared" si="18"/>
        <v>127</v>
      </c>
      <c r="BQ128" s="17">
        <f t="shared" si="19"/>
        <v>3.681159420289855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VLOOKUP(H129,[1]EDA!$H$6:$BO$990,60,FALSE)</f>
        <v>22</v>
      </c>
      <c r="W129" s="10">
        <f t="shared" si="12"/>
        <v>87</v>
      </c>
      <c r="X129" s="17">
        <f t="shared" si="13"/>
        <v>3.9545454545454546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VLOOKUP(H129,[2]EDA!$H$6:$AZ$990,45,FALSE)</f>
        <v>0</v>
      </c>
      <c r="AL129" s="39">
        <f t="shared" si="14"/>
        <v>1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0</v>
      </c>
      <c r="BL129" s="36">
        <f>VLOOKUP($H129,[4]IRA!$H$7:$CR$974,BL$1,FALSE)</f>
        <v>0</v>
      </c>
      <c r="BM129" s="36">
        <f>VLOOKUP($H129,[4]IRA!$H$7:$CR$974,BM$1,FALSE)</f>
        <v>0</v>
      </c>
      <c r="BN129" s="36">
        <f>VLOOKUP($H129,[4]IRA!$H$7:$CR$974,BN$1,FALSE)</f>
        <v>0</v>
      </c>
      <c r="BO129" s="10">
        <f>VLOOKUP(H129,[4]IRA!$H$7:$CS$993,90,FALSE)</f>
        <v>54</v>
      </c>
      <c r="BP129" s="10">
        <f t="shared" si="18"/>
        <v>154</v>
      </c>
      <c r="BQ129" s="17">
        <f t="shared" si="19"/>
        <v>2.8518518518518516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2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VLOOKUP(H130,[1]EDA!$H$6:$BO$990,60,FALSE)</f>
        <v>11</v>
      </c>
      <c r="W130" s="10">
        <f t="shared" si="12"/>
        <v>25</v>
      </c>
      <c r="X130" s="17">
        <f t="shared" si="13"/>
        <v>2.2727272727272729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4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24</v>
      </c>
      <c r="BQ130" s="17">
        <f t="shared" si="19"/>
        <v>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4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37</v>
      </c>
      <c r="X131" s="17">
        <f t="shared" si="13"/>
        <v>0.84090909090909094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0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15</v>
      </c>
      <c r="BL131" s="36">
        <f>VLOOKUP($H131,[4]IRA!$H$7:$CR$974,BL$1,FALSE)</f>
        <v>0</v>
      </c>
      <c r="BM131" s="36">
        <f>VLOOKUP($H131,[4]IRA!$H$7:$CR$974,BM$1,FALSE)</f>
        <v>0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83</v>
      </c>
      <c r="BQ131" s="17">
        <f t="shared" si="19"/>
        <v>0.98224852071005919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2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17</v>
      </c>
      <c r="X132" s="17">
        <f t="shared" si="13"/>
        <v>1.0625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4</v>
      </c>
      <c r="BK132" s="36">
        <f>VLOOKUP($H132,[4]IRA!$H$7:$CR$974,BK$1,FALSE)</f>
        <v>0</v>
      </c>
      <c r="BL132" s="36">
        <f>VLOOKUP($H132,[4]IRA!$H$7:$CR$974,BL$1,FALSE)</f>
        <v>0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26</v>
      </c>
      <c r="BQ132" s="17">
        <f t="shared" si="19"/>
        <v>1.7333333333333334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0</v>
      </c>
      <c r="BM133" s="36">
        <f>VLOOKUP($H133,[4]IRA!$H$7:$CR$974,BM$1,FALSE)</f>
        <v>0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10</v>
      </c>
      <c r="BQ133" s="17">
        <f t="shared" si="19"/>
        <v>1.1764705882352942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7</v>
      </c>
      <c r="R134" s="36">
        <f>VLOOKUP($H134,[1]EDA!$H$6:$BN1088,R$1,FALSE)</f>
        <v>1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45</v>
      </c>
      <c r="X134" s="17">
        <f t="shared" si="13"/>
        <v>0.38626609442060084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17</v>
      </c>
      <c r="BI134" s="36">
        <f>VLOOKUP($H134,[4]IRA!$H$7:$CR$974,BI$1,FALSE)</f>
        <v>12</v>
      </c>
      <c r="BJ134" s="36">
        <f>VLOOKUP($H134,[4]IRA!$H$7:$CR$974,BJ$1,FALSE)</f>
        <v>14</v>
      </c>
      <c r="BK134" s="36">
        <f>VLOOKUP($H134,[4]IRA!$H$7:$CR$974,BK$1,FALSE)</f>
        <v>2</v>
      </c>
      <c r="BL134" s="36">
        <f>VLOOKUP($H134,[4]IRA!$H$7:$CR$974,BL$1,FALSE)</f>
        <v>0</v>
      </c>
      <c r="BM134" s="36">
        <f>VLOOKUP($H134,[4]IRA!$H$7:$CR$974,BM$1,FALSE)</f>
        <v>0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149</v>
      </c>
      <c r="BQ134" s="17">
        <f t="shared" si="19"/>
        <v>0.42693409742120342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19</v>
      </c>
      <c r="X135" s="17">
        <f t="shared" ref="X135:X198" si="21">IFERROR(W135/V135,0)</f>
        <v>0.66666666666666663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0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31</v>
      </c>
      <c r="BQ135" s="17">
        <f t="shared" ref="BQ135:BQ198" si="27">IFERROR(BP135/BO135,0)</f>
        <v>0.52991452991452992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0</v>
      </c>
      <c r="Q136" s="36">
        <f>VLOOKUP($H136,[1]EDA!$H$6:$BN1090,Q$1,FALSE)</f>
        <v>3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17</v>
      </c>
      <c r="X136" s="17">
        <f t="shared" si="21"/>
        <v>0.35416666666666669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0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3</v>
      </c>
      <c r="BJ136" s="36">
        <f>VLOOKUP($H136,[4]IRA!$H$7:$CR$974,BJ$1,FALSE)</f>
        <v>44</v>
      </c>
      <c r="BK136" s="36">
        <f>VLOOKUP($H136,[4]IRA!$H$7:$CR$974,BK$1,FALSE)</f>
        <v>0</v>
      </c>
      <c r="BL136" s="36">
        <f>VLOOKUP($H136,[4]IRA!$H$7:$CR$974,BL$1,FALSE)</f>
        <v>0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86</v>
      </c>
      <c r="BQ136" s="17">
        <f t="shared" si="27"/>
        <v>1.1390728476821192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13</v>
      </c>
      <c r="R137" s="36">
        <f>VLOOKUP($H137,[1]EDA!$H$6:$BN1091,R$1,FALSE)</f>
        <v>8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VLOOKUP(H137,[1]EDA!$H$6:$BO$990,60,FALSE)</f>
        <v>289</v>
      </c>
      <c r="W137" s="10">
        <f t="shared" si="20"/>
        <v>74</v>
      </c>
      <c r="X137" s="17">
        <f t="shared" si="21"/>
        <v>0.25605536332179929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26</v>
      </c>
      <c r="BK137" s="36">
        <f>VLOOKUP($H137,[4]IRA!$H$7:$CR$974,BK$1,FALSE)</f>
        <v>41</v>
      </c>
      <c r="BL137" s="36">
        <f>VLOOKUP($H137,[4]IRA!$H$7:$CR$974,BL$1,FALSE)</f>
        <v>0</v>
      </c>
      <c r="BM137" s="36">
        <f>VLOOKUP($H137,[4]IRA!$H$7:$CR$974,BM$1,FALSE)</f>
        <v>0</v>
      </c>
      <c r="BN137" s="36">
        <f>VLOOKUP($H137,[4]IRA!$H$7:$CR$974,BN$1,FALSE)</f>
        <v>0</v>
      </c>
      <c r="BO137" s="10">
        <f>VLOOKUP(H137,[4]IRA!$H$7:$CS$993,90,FALSE)</f>
        <v>310.5</v>
      </c>
      <c r="BP137" s="10">
        <f t="shared" si="26"/>
        <v>390</v>
      </c>
      <c r="BQ137" s="17">
        <f t="shared" si="27"/>
        <v>1.2560386473429952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16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VLOOKUP(H138,[1]EDA!$H$6:$BO$990,60,FALSE)</f>
        <v>83</v>
      </c>
      <c r="W138" s="10">
        <f t="shared" si="20"/>
        <v>72</v>
      </c>
      <c r="X138" s="17">
        <f t="shared" si="21"/>
        <v>0.86746987951807231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2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2</v>
      </c>
      <c r="BB138" s="17">
        <f t="shared" si="25"/>
        <v>0.5714285714285714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43</v>
      </c>
      <c r="BL138" s="36">
        <f>VLOOKUP($H138,[4]IRA!$H$7:$CR$974,BL$1,FALSE)</f>
        <v>0</v>
      </c>
      <c r="BM138" s="36">
        <f>VLOOKUP($H138,[4]IRA!$H$7:$CR$974,BM$1,FALSE)</f>
        <v>0</v>
      </c>
      <c r="BN138" s="36">
        <f>VLOOKUP($H138,[4]IRA!$H$7:$CR$974,BN$1,FALSE)</f>
        <v>0</v>
      </c>
      <c r="BO138" s="10">
        <f>VLOOKUP(H138,[4]IRA!$H$7:$CS$993,90,FALSE)</f>
        <v>373</v>
      </c>
      <c r="BP138" s="10">
        <f t="shared" si="26"/>
        <v>282</v>
      </c>
      <c r="BQ138" s="17">
        <f t="shared" si="27"/>
        <v>0.75603217158176939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8</v>
      </c>
      <c r="Q139" s="36">
        <f>VLOOKUP($H139,[1]EDA!$H$6:$BN1093,Q$1,FALSE)</f>
        <v>5</v>
      </c>
      <c r="R139" s="36">
        <f>VLOOKUP($H139,[1]EDA!$H$6:$BN1093,R$1,FALSE)</f>
        <v>11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40</v>
      </c>
      <c r="X139" s="17">
        <f t="shared" si="21"/>
        <v>6.666666666666667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37</v>
      </c>
      <c r="BJ139" s="36">
        <f>VLOOKUP($H139,[4]IRA!$H$7:$CR$974,BJ$1,FALSE)</f>
        <v>27</v>
      </c>
      <c r="BK139" s="36">
        <f>VLOOKUP($H139,[4]IRA!$H$7:$CR$974,BK$1,FALSE)</f>
        <v>35</v>
      </c>
      <c r="BL139" s="36">
        <f>VLOOKUP($H139,[4]IRA!$H$7:$CR$974,BL$1,FALSE)</f>
        <v>0</v>
      </c>
      <c r="BM139" s="36">
        <f>VLOOKUP($H139,[4]IRA!$H$7:$CR$974,BM$1,FALSE)</f>
        <v>0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173</v>
      </c>
      <c r="BQ139" s="17">
        <f t="shared" si="27"/>
        <v>9.6111111111111107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8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29</v>
      </c>
      <c r="X144" s="17">
        <f t="shared" si="21"/>
        <v>7.25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40</v>
      </c>
      <c r="BI144" s="36">
        <f>VLOOKUP($H144,[4]IRA!$H$7:$CR$974,BI$1,FALSE)</f>
        <v>1</v>
      </c>
      <c r="BJ144" s="36">
        <f>VLOOKUP($H144,[4]IRA!$H$7:$CR$974,BJ$1,FALSE)</f>
        <v>15</v>
      </c>
      <c r="BK144" s="36">
        <f>VLOOKUP($H144,[4]IRA!$H$7:$CR$974,BK$1,FALSE)</f>
        <v>0</v>
      </c>
      <c r="BL144" s="36">
        <f>VLOOKUP($H144,[4]IRA!$H$7:$CR$974,BL$1,FALSE)</f>
        <v>0</v>
      </c>
      <c r="BM144" s="36">
        <f>VLOOKUP($H144,[4]IRA!$H$7:$CR$974,BM$1,FALSE)</f>
        <v>0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68</v>
      </c>
      <c r="BQ144" s="17">
        <f t="shared" si="27"/>
        <v>7.1578947368421053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5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43</v>
      </c>
      <c r="X145" s="17">
        <f t="shared" si="21"/>
        <v>2.4571428571428573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1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122</v>
      </c>
      <c r="BQ145" s="17">
        <f t="shared" si="27"/>
        <v>8.1333333333333329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19</v>
      </c>
      <c r="X146" s="17">
        <f t="shared" si="21"/>
        <v>0.69090909090909092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0</v>
      </c>
      <c r="BL146" s="36">
        <f>VLOOKUP($H146,[4]IRA!$H$7:$CR$974,BL$1,FALSE)</f>
        <v>0</v>
      </c>
      <c r="BM146" s="36">
        <f>VLOOKUP($H146,[4]IRA!$H$7:$CR$974,BM$1,FALSE)</f>
        <v>0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55</v>
      </c>
      <c r="BQ146" s="17">
        <f t="shared" si="27"/>
        <v>1.2222222222222223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1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VLOOKUP(H147,[1]EDA!$H$6:$BO$990,60,FALSE)</f>
        <v>30</v>
      </c>
      <c r="W147" s="10">
        <f t="shared" si="20"/>
        <v>24</v>
      </c>
      <c r="X147" s="17">
        <f t="shared" si="21"/>
        <v>0.8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14</v>
      </c>
      <c r="BK147" s="36">
        <f>VLOOKUP($H147,[4]IRA!$H$7:$CR$974,BK$1,FALSE)</f>
        <v>0</v>
      </c>
      <c r="BL147" s="36">
        <f>VLOOKUP($H147,[4]IRA!$H$7:$CR$974,BL$1,FALSE)</f>
        <v>0</v>
      </c>
      <c r="BM147" s="36">
        <f>VLOOKUP($H147,[4]IRA!$H$7:$CR$974,BM$1,FALSE)</f>
        <v>0</v>
      </c>
      <c r="BN147" s="36">
        <f>VLOOKUP($H147,[4]IRA!$H$7:$CR$974,BN$1,FALSE)</f>
        <v>0</v>
      </c>
      <c r="BO147" s="10">
        <f>VLOOKUP(H147,[4]IRA!$H$7:$CS$993,90,FALSE)</f>
        <v>111.5</v>
      </c>
      <c r="BP147" s="10">
        <f t="shared" si="26"/>
        <v>136</v>
      </c>
      <c r="BQ147" s="17">
        <f t="shared" si="27"/>
        <v>1.2197309417040358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2</v>
      </c>
      <c r="R148" s="36">
        <f>VLOOKUP($H148,[1]EDA!$H$6:$BN1102,R$1,FALSE)</f>
        <v>4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36</v>
      </c>
      <c r="X148" s="17">
        <f t="shared" si="21"/>
        <v>2.88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14</v>
      </c>
      <c r="BK148" s="36">
        <f>VLOOKUP($H148,[4]IRA!$H$7:$CR$974,BK$1,FALSE)</f>
        <v>10</v>
      </c>
      <c r="BL148" s="36">
        <f>VLOOKUP($H148,[4]IRA!$H$7:$CR$974,BL$1,FALSE)</f>
        <v>0</v>
      </c>
      <c r="BM148" s="36">
        <f>VLOOKUP($H148,[4]IRA!$H$7:$CR$974,BM$1,FALSE)</f>
        <v>0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104</v>
      </c>
      <c r="BQ148" s="17">
        <f t="shared" si="27"/>
        <v>3.1044776119402986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42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0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0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199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1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VLOOKUP(H150,[1]EDA!$H$6:$BO$990,60,FALSE)</f>
        <v>10</v>
      </c>
      <c r="W150" s="10">
        <f t="shared" si="20"/>
        <v>20</v>
      </c>
      <c r="X150" s="17">
        <f t="shared" si="21"/>
        <v>2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8</v>
      </c>
      <c r="AV150" s="36">
        <f>VLOOKUP($H150,[3]IRA!$H$6:$BN$975,AV$1,FALSE)</f>
        <v>1</v>
      </c>
      <c r="AW150" s="36">
        <f>VLOOKUP($H150,[3]IRA!$H$6:$BN$975,AW$1,FALSE)</f>
        <v>0</v>
      </c>
      <c r="AX150" s="36">
        <f>VLOOKUP($H150,[3]IRA!$H$6:$BN$975,AX$1,FALSE)</f>
        <v>0</v>
      </c>
      <c r="AY150" s="36">
        <f>VLOOKUP($H150,[3]IRA!$H$6:$BN$975,AY$1,FALSE)</f>
        <v>0</v>
      </c>
      <c r="AZ150" s="20">
        <f>VLOOKUP(H150,[3]IRA!$H$6:$BO$991,60,FALSE)</f>
        <v>0</v>
      </c>
      <c r="BA150" s="20">
        <f t="shared" si="24"/>
        <v>11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40</v>
      </c>
      <c r="BK150" s="36">
        <f>VLOOKUP($H150,[4]IRA!$H$7:$CR$974,BK$1,FALSE)</f>
        <v>1</v>
      </c>
      <c r="BL150" s="36">
        <f>VLOOKUP($H150,[4]IRA!$H$7:$CR$974,BL$1,FALSE)</f>
        <v>0</v>
      </c>
      <c r="BM150" s="36">
        <f>VLOOKUP($H150,[4]IRA!$H$7:$CR$974,BM$1,FALSE)</f>
        <v>0</v>
      </c>
      <c r="BN150" s="36">
        <f>VLOOKUP($H150,[4]IRA!$H$7:$CR$974,BN$1,FALSE)</f>
        <v>0</v>
      </c>
      <c r="BO150" s="10">
        <f>VLOOKUP(H150,[4]IRA!$H$7:$CS$993,90,FALSE)</f>
        <v>20.5</v>
      </c>
      <c r="BP150" s="10">
        <f t="shared" si="26"/>
        <v>191</v>
      </c>
      <c r="BQ150" s="17">
        <f t="shared" si="27"/>
        <v>9.3170731707317067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78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VLOOKUP(H151,[1]EDA!$H$6:$BO$990,60,FALSE)</f>
        <v>225.5</v>
      </c>
      <c r="W151" s="10">
        <f t="shared" si="20"/>
        <v>543</v>
      </c>
      <c r="X151" s="17">
        <f t="shared" si="21"/>
        <v>2.4079822616407984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VLOOKUP(H151,[2]EDA!$H$6:$AZ$990,45,FALSE)</f>
        <v>3</v>
      </c>
      <c r="AL151" s="39">
        <f t="shared" si="22"/>
        <v>2</v>
      </c>
      <c r="AM151" s="17">
        <f t="shared" si="23"/>
        <v>0.66666666666666663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43</v>
      </c>
      <c r="AV151" s="36">
        <f>VLOOKUP($H151,[3]IRA!$H$6:$BN$975,AV$1,FALSE)</f>
        <v>55</v>
      </c>
      <c r="AW151" s="36">
        <f>VLOOKUP($H151,[3]IRA!$H$6:$BN$975,AW$1,FALSE)</f>
        <v>0</v>
      </c>
      <c r="AX151" s="36">
        <f>VLOOKUP($H151,[3]IRA!$H$6:$BN$975,AX$1,FALSE)</f>
        <v>0</v>
      </c>
      <c r="AY151" s="36">
        <f>VLOOKUP($H151,[3]IRA!$H$6:$BN$975,AY$1,FALSE)</f>
        <v>0</v>
      </c>
      <c r="AZ151" s="20">
        <f>VLOOKUP(H151,[3]IRA!$H$6:$BO$991,60,FALSE)</f>
        <v>27.5</v>
      </c>
      <c r="BA151" s="20">
        <f t="shared" si="24"/>
        <v>183</v>
      </c>
      <c r="BB151" s="17">
        <f t="shared" si="25"/>
        <v>6.6545454545454543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192</v>
      </c>
      <c r="BL151" s="36">
        <f>VLOOKUP($H151,[4]IRA!$H$7:$CR$974,BL$1,FALSE)</f>
        <v>0</v>
      </c>
      <c r="BM151" s="36">
        <f>VLOOKUP($H151,[4]IRA!$H$7:$CR$974,BM$1,FALSE)</f>
        <v>0</v>
      </c>
      <c r="BN151" s="36">
        <f>VLOOKUP($H151,[4]IRA!$H$7:$CR$974,BN$1,FALSE)</f>
        <v>0</v>
      </c>
      <c r="BO151" s="10">
        <f>VLOOKUP(H151,[4]IRA!$H$7:$CS$993,90,FALSE)</f>
        <v>732</v>
      </c>
      <c r="BP151" s="10">
        <f t="shared" si="26"/>
        <v>1505</v>
      </c>
      <c r="BQ151" s="17">
        <f t="shared" si="27"/>
        <v>2.0560109289617485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0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1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49</v>
      </c>
      <c r="X153" s="17">
        <f t="shared" si="21"/>
        <v>1.2098765432098766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10</v>
      </c>
      <c r="BL153" s="36">
        <f>VLOOKUP($H153,[4]IRA!$H$7:$CR$974,BL$1,FALSE)</f>
        <v>0</v>
      </c>
      <c r="BM153" s="36">
        <f>VLOOKUP($H153,[4]IRA!$H$7:$CR$974,BM$1,FALSE)</f>
        <v>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117</v>
      </c>
      <c r="BQ153" s="17">
        <f t="shared" si="27"/>
        <v>0.8571428571428571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2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VLOOKUP(H154,[1]EDA!$H$6:$BO$990,60,FALSE)</f>
        <v>8.5</v>
      </c>
      <c r="W154" s="10">
        <f t="shared" si="20"/>
        <v>9</v>
      </c>
      <c r="X154" s="17">
        <f t="shared" si="21"/>
        <v>1.0588235294117647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5</v>
      </c>
      <c r="BL154" s="36">
        <f>VLOOKUP($H154,[4]IRA!$H$7:$CR$974,BL$1,FALSE)</f>
        <v>0</v>
      </c>
      <c r="BM154" s="36">
        <f>VLOOKUP($H154,[4]IRA!$H$7:$CR$974,BM$1,FALSE)</f>
        <v>0</v>
      </c>
      <c r="BN154" s="36">
        <f>VLOOKUP($H154,[4]IRA!$H$7:$CR$974,BN$1,FALSE)</f>
        <v>0</v>
      </c>
      <c r="BO154" s="10">
        <f>VLOOKUP(H154,[4]IRA!$H$7:$CS$993,90,FALSE)</f>
        <v>56</v>
      </c>
      <c r="BP154" s="10">
        <f t="shared" si="26"/>
        <v>25</v>
      </c>
      <c r="BQ154" s="17">
        <f t="shared" si="27"/>
        <v>0.44642857142857145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6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VLOOKUP(H155,[1]EDA!$H$6:$BO$990,60,FALSE)</f>
        <v>34.5</v>
      </c>
      <c r="W155" s="10">
        <f t="shared" si="20"/>
        <v>57</v>
      </c>
      <c r="X155" s="17">
        <f t="shared" si="21"/>
        <v>1.6521739130434783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23</v>
      </c>
      <c r="BL155" s="36">
        <f>VLOOKUP($H155,[4]IRA!$H$7:$CR$974,BL$1,FALSE)</f>
        <v>0</v>
      </c>
      <c r="BM155" s="36">
        <f>VLOOKUP($H155,[4]IRA!$H$7:$CR$974,BM$1,FALSE)</f>
        <v>0</v>
      </c>
      <c r="BN155" s="36">
        <f>VLOOKUP($H155,[4]IRA!$H$7:$CR$974,BN$1,FALSE)</f>
        <v>0</v>
      </c>
      <c r="BO155" s="10">
        <f>VLOOKUP(H155,[4]IRA!$H$7:$CS$993,90,FALSE)</f>
        <v>154</v>
      </c>
      <c r="BP155" s="10">
        <f t="shared" si="26"/>
        <v>199</v>
      </c>
      <c r="BQ155" s="17">
        <f t="shared" si="27"/>
        <v>1.2922077922077921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1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VLOOKUP(H156,[1]EDA!$H$6:$BO$990,60,FALSE)</f>
        <v>42</v>
      </c>
      <c r="W156" s="10">
        <f t="shared" si="20"/>
        <v>13</v>
      </c>
      <c r="X156" s="17">
        <f t="shared" si="21"/>
        <v>0.30952380952380953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VLOOKUP(H156,[2]EDA!$H$6:$AZ$990,45,FALSE)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0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14</v>
      </c>
      <c r="BL156" s="36">
        <f>VLOOKUP($H156,[4]IRA!$H$7:$CR$974,BL$1,FALSE)</f>
        <v>0</v>
      </c>
      <c r="BM156" s="36">
        <f>VLOOKUP($H156,[4]IRA!$H$7:$CR$974,BM$1,FALSE)</f>
        <v>0</v>
      </c>
      <c r="BN156" s="36">
        <f>VLOOKUP($H156,[4]IRA!$H$7:$CR$974,BN$1,FALSE)</f>
        <v>0</v>
      </c>
      <c r="BO156" s="10">
        <f>VLOOKUP(H156,[4]IRA!$H$7:$CS$993,90,FALSE)</f>
        <v>148.5</v>
      </c>
      <c r="BP156" s="10">
        <f t="shared" si="26"/>
        <v>88</v>
      </c>
      <c r="BQ156" s="17">
        <f t="shared" si="27"/>
        <v>0.59259259259259256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4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18</v>
      </c>
      <c r="X157" s="17">
        <f t="shared" si="21"/>
        <v>2.5714285714285716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10</v>
      </c>
      <c r="BL157" s="36">
        <f>VLOOKUP($H157,[4]IRA!$H$7:$CR$974,BL$1,FALSE)</f>
        <v>0</v>
      </c>
      <c r="BM157" s="36">
        <f>VLOOKUP($H157,[4]IRA!$H$7:$CR$974,BM$1,FALSE)</f>
        <v>0</v>
      </c>
      <c r="BN157" s="36">
        <f>VLOOKUP($H157,[4]IRA!$H$7:$CR$974,BN$1,FALSE)</f>
        <v>0</v>
      </c>
      <c r="BO157" s="10">
        <f>VLOOKUP(H157,[4]IRA!$H$7:$CS$993,90,FALSE)</f>
        <v>46</v>
      </c>
      <c r="BP157" s="10">
        <f t="shared" si="26"/>
        <v>66</v>
      </c>
      <c r="BQ157" s="17">
        <f t="shared" si="27"/>
        <v>1.4347826086956521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11</v>
      </c>
      <c r="X158" s="17">
        <f t="shared" si="21"/>
        <v>0.4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0</v>
      </c>
      <c r="BJ158" s="36">
        <f>VLOOKUP($H158,[4]IRA!$H$7:$CR$974,BJ$1,FALSE)</f>
        <v>2</v>
      </c>
      <c r="BK158" s="36">
        <f>VLOOKUP($H158,[4]IRA!$H$7:$CR$974,BK$1,FALSE)</f>
        <v>0</v>
      </c>
      <c r="BL158" s="36">
        <f>VLOOKUP($H158,[4]IRA!$H$7:$CR$974,BL$1,FALSE)</f>
        <v>0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36</v>
      </c>
      <c r="BQ158" s="17">
        <f t="shared" si="27"/>
        <v>0.81818181818181823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0</v>
      </c>
      <c r="BL159" s="36">
        <f>VLOOKUP($H159,[4]IRA!$H$7:$CR$974,BL$1,FALSE)</f>
        <v>0</v>
      </c>
      <c r="BM159" s="36">
        <f>VLOOKUP($H159,[4]IRA!$H$7:$CR$974,BM$1,FALSE)</f>
        <v>0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2</v>
      </c>
      <c r="BQ159" s="17">
        <f t="shared" si="27"/>
        <v>0.5714285714285714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5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26</v>
      </c>
      <c r="X160" s="17">
        <f t="shared" si="21"/>
        <v>13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6</v>
      </c>
      <c r="BK160" s="36">
        <f>VLOOKUP($H160,[4]IRA!$H$7:$CR$974,BK$1,FALSE)</f>
        <v>0</v>
      </c>
      <c r="BL160" s="36">
        <f>VLOOKUP($H160,[4]IRA!$H$7:$CR$974,BL$1,FALSE)</f>
        <v>0</v>
      </c>
      <c r="BM160" s="36">
        <f>VLOOKUP($H160,[4]IRA!$H$7:$CR$974,BM$1,FALSE)</f>
        <v>0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23</v>
      </c>
      <c r="BQ160" s="17">
        <f t="shared" si="27"/>
        <v>1.7692307692307692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7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35</v>
      </c>
      <c r="X161" s="17">
        <f t="shared" si="21"/>
        <v>1.7073170731707317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0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12</v>
      </c>
      <c r="BQ161" s="17">
        <f t="shared" si="27"/>
        <v>0.3380281690140845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5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VLOOKUP(H162,[1]EDA!$H$6:$BO$990,60,FALSE)</f>
        <v>56.5</v>
      </c>
      <c r="W162" s="10">
        <f t="shared" si="20"/>
        <v>54</v>
      </c>
      <c r="X162" s="17">
        <f t="shared" si="21"/>
        <v>0.95575221238938057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7</v>
      </c>
      <c r="BK162" s="36">
        <f>VLOOKUP($H162,[4]IRA!$H$7:$CR$974,BK$1,FALSE)</f>
        <v>19</v>
      </c>
      <c r="BL162" s="36">
        <f>VLOOKUP($H162,[4]IRA!$H$7:$CR$974,BL$1,FALSE)</f>
        <v>0</v>
      </c>
      <c r="BM162" s="36">
        <f>VLOOKUP($H162,[4]IRA!$H$7:$CR$974,BM$1,FALSE)</f>
        <v>0</v>
      </c>
      <c r="BN162" s="36">
        <f>VLOOKUP($H162,[4]IRA!$H$7:$CR$974,BN$1,FALSE)</f>
        <v>0</v>
      </c>
      <c r="BO162" s="10">
        <f>VLOOKUP(H162,[4]IRA!$H$7:$CS$993,90,FALSE)</f>
        <v>116.5</v>
      </c>
      <c r="BP162" s="10">
        <f t="shared" si="26"/>
        <v>141</v>
      </c>
      <c r="BQ162" s="17">
        <f t="shared" si="27"/>
        <v>1.2103004291845494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41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VLOOKUP(H163,[1]EDA!$H$6:$BO$990,60,FALSE)</f>
        <v>208</v>
      </c>
      <c r="W163" s="10">
        <f t="shared" si="20"/>
        <v>202</v>
      </c>
      <c r="X163" s="17">
        <f t="shared" si="21"/>
        <v>0.97115384615384615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1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3</v>
      </c>
      <c r="AM163" s="17">
        <f t="shared" si="23"/>
        <v>0.46153846153846156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3</v>
      </c>
      <c r="AV163" s="36">
        <f>VLOOKUP($H163,[3]IRA!$H$6:$BN$975,AV$1,FALSE)</f>
        <v>3</v>
      </c>
      <c r="AW163" s="36">
        <f>VLOOKUP($H163,[3]IRA!$H$6:$BN$975,AW$1,FALSE)</f>
        <v>0</v>
      </c>
      <c r="AX163" s="36">
        <f>VLOOKUP($H163,[3]IRA!$H$6:$BN$975,AX$1,FALSE)</f>
        <v>0</v>
      </c>
      <c r="AY163" s="36">
        <f>VLOOKUP($H163,[3]IRA!$H$6:$BN$975,AY$1,FALSE)</f>
        <v>0</v>
      </c>
      <c r="AZ163" s="20">
        <f>VLOOKUP(H163,[3]IRA!$H$6:$BO$991,60,FALSE)</f>
        <v>24</v>
      </c>
      <c r="BA163" s="20">
        <f t="shared" si="24"/>
        <v>55</v>
      </c>
      <c r="BB163" s="17">
        <f t="shared" si="25"/>
        <v>2.2916666666666665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16</v>
      </c>
      <c r="BL163" s="36">
        <f>VLOOKUP($H163,[4]IRA!$H$7:$CR$974,BL$1,FALSE)</f>
        <v>0</v>
      </c>
      <c r="BM163" s="36">
        <f>VLOOKUP($H163,[4]IRA!$H$7:$CR$974,BM$1,FALSE)</f>
        <v>0</v>
      </c>
      <c r="BN163" s="36">
        <f>VLOOKUP($H163,[4]IRA!$H$7:$CR$974,BN$1,FALSE)</f>
        <v>0</v>
      </c>
      <c r="BO163" s="10">
        <f>VLOOKUP(H163,[4]IRA!$H$7:$CS$993,90,FALSE)</f>
        <v>534.5</v>
      </c>
      <c r="BP163" s="10">
        <f t="shared" si="26"/>
        <v>213</v>
      </c>
      <c r="BQ163" s="17">
        <f t="shared" si="27"/>
        <v>0.39850327408793262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3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VLOOKUP(H164,[1]EDA!$H$6:$BO$990,60,FALSE)</f>
        <v>35</v>
      </c>
      <c r="W164" s="10">
        <f t="shared" si="20"/>
        <v>40</v>
      </c>
      <c r="X164" s="17">
        <f t="shared" si="21"/>
        <v>1.1428571428571428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21</v>
      </c>
      <c r="BL164" s="36">
        <f>VLOOKUP($H164,[4]IRA!$H$7:$CR$974,BL$1,FALSE)</f>
        <v>0</v>
      </c>
      <c r="BM164" s="36">
        <f>VLOOKUP($H164,[4]IRA!$H$7:$CR$974,BM$1,FALSE)</f>
        <v>0</v>
      </c>
      <c r="BN164" s="36">
        <f>VLOOKUP($H164,[4]IRA!$H$7:$CR$974,BN$1,FALSE)</f>
        <v>0</v>
      </c>
      <c r="BO164" s="10">
        <f>VLOOKUP(H164,[4]IRA!$H$7:$CS$993,90,FALSE)</f>
        <v>146</v>
      </c>
      <c r="BP164" s="10">
        <f t="shared" si="26"/>
        <v>244</v>
      </c>
      <c r="BQ164" s="17">
        <f t="shared" si="27"/>
        <v>1.6712328767123288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9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99</v>
      </c>
      <c r="X165" s="17">
        <f t="shared" si="21"/>
        <v>1.8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0</v>
      </c>
      <c r="AX165" s="36">
        <f>VLOOKUP($H165,[3]IRA!$H$6:$BN$975,AX$1,FALSE)</f>
        <v>0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3</v>
      </c>
      <c r="BL165" s="36">
        <f>VLOOKUP($H165,[4]IRA!$H$7:$CR$974,BL$1,FALSE)</f>
        <v>0</v>
      </c>
      <c r="BM165" s="36">
        <f>VLOOKUP($H165,[4]IRA!$H$7:$CR$974,BM$1,FALSE)</f>
        <v>0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37</v>
      </c>
      <c r="BQ165" s="17">
        <f t="shared" si="27"/>
        <v>0.4277456647398844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VLOOKUP(H166,[1]EDA!$H$6:$BO$990,60,FALSE)</f>
        <v>3</v>
      </c>
      <c r="W166" s="10">
        <f t="shared" si="20"/>
        <v>9</v>
      </c>
      <c r="X166" s="17">
        <f t="shared" si="21"/>
        <v>3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0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31</v>
      </c>
      <c r="BQ166" s="17">
        <f t="shared" si="27"/>
        <v>1.6756756756756757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2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15</v>
      </c>
      <c r="X167" s="17">
        <f t="shared" si="21"/>
        <v>0.76923076923076927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12</v>
      </c>
      <c r="BL167" s="36">
        <f>VLOOKUP($H167,[4]IRA!$H$7:$CR$974,BL$1,FALSE)</f>
        <v>0</v>
      </c>
      <c r="BM167" s="36">
        <f>VLOOKUP($H167,[4]IRA!$H$7:$CR$974,BM$1,FALSE)</f>
        <v>0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57</v>
      </c>
      <c r="BQ167" s="17">
        <f t="shared" si="27"/>
        <v>2.2352941176470589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VLOOKUP(H168,[1]EDA!$H$6:$BO$990,60,FALSE)</f>
        <v>15</v>
      </c>
      <c r="W168" s="10">
        <f t="shared" si="20"/>
        <v>30</v>
      </c>
      <c r="X168" s="17">
        <f t="shared" si="21"/>
        <v>2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0</v>
      </c>
      <c r="BL168" s="36">
        <f>VLOOKUP($H168,[4]IRA!$H$7:$CR$974,BL$1,FALSE)</f>
        <v>0</v>
      </c>
      <c r="BM168" s="36">
        <f>VLOOKUP($H168,[4]IRA!$H$7:$CR$974,BM$1,FALSE)</f>
        <v>0</v>
      </c>
      <c r="BN168" s="36">
        <f>VLOOKUP($H168,[4]IRA!$H$7:$CR$974,BN$1,FALSE)</f>
        <v>0</v>
      </c>
      <c r="BO168" s="10">
        <f>VLOOKUP(H168,[4]IRA!$H$7:$CS$993,90,FALSE)</f>
        <v>51.5</v>
      </c>
      <c r="BP168" s="10">
        <f t="shared" si="26"/>
        <v>46</v>
      </c>
      <c r="BQ168" s="17">
        <f t="shared" si="27"/>
        <v>0.89320388349514568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0</v>
      </c>
      <c r="R169" s="36">
        <f>VLOOKUP($H169,[1]EDA!$H$6:$BN1123,R$1,FALSE)</f>
        <v>12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VLOOKUP(H169,[1]EDA!$H$6:$BO$990,60,FALSE)</f>
        <v>76</v>
      </c>
      <c r="W169" s="10">
        <f t="shared" si="20"/>
        <v>75</v>
      </c>
      <c r="X169" s="17">
        <f t="shared" si="21"/>
        <v>0.98684210526315785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1</v>
      </c>
      <c r="BK169" s="36">
        <f>VLOOKUP($H169,[4]IRA!$H$7:$CR$974,BK$1,FALSE)</f>
        <v>17</v>
      </c>
      <c r="BL169" s="36">
        <f>VLOOKUP($H169,[4]IRA!$H$7:$CR$974,BL$1,FALSE)</f>
        <v>0</v>
      </c>
      <c r="BM169" s="36">
        <f>VLOOKUP($H169,[4]IRA!$H$7:$CR$974,BM$1,FALSE)</f>
        <v>0</v>
      </c>
      <c r="BN169" s="36">
        <f>VLOOKUP($H169,[4]IRA!$H$7:$CR$974,BN$1,FALSE)</f>
        <v>0</v>
      </c>
      <c r="BO169" s="10">
        <f>VLOOKUP(H169,[4]IRA!$H$7:$CS$993,90,FALSE)</f>
        <v>167</v>
      </c>
      <c r="BP169" s="10">
        <f t="shared" si="26"/>
        <v>87</v>
      </c>
      <c r="BQ169" s="17">
        <f t="shared" si="27"/>
        <v>0.52095808383233533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18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VLOOKUP(H170,[1]EDA!$H$6:$BO$990,60,FALSE)</f>
        <v>156</v>
      </c>
      <c r="W170" s="10">
        <f t="shared" si="20"/>
        <v>241</v>
      </c>
      <c r="X170" s="17">
        <f t="shared" si="21"/>
        <v>1.5448717948717949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1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6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25</v>
      </c>
      <c r="BL170" s="36">
        <f>VLOOKUP($H170,[4]IRA!$H$7:$CR$974,BL$1,FALSE)</f>
        <v>0</v>
      </c>
      <c r="BM170" s="36">
        <f>VLOOKUP($H170,[4]IRA!$H$7:$CR$974,BM$1,FALSE)</f>
        <v>0</v>
      </c>
      <c r="BN170" s="36">
        <f>VLOOKUP($H170,[4]IRA!$H$7:$CR$974,BN$1,FALSE)</f>
        <v>0</v>
      </c>
      <c r="BO170" s="10">
        <f>VLOOKUP(H170,[4]IRA!$H$7:$CS$993,90,FALSE)</f>
        <v>132.5</v>
      </c>
      <c r="BP170" s="10">
        <f t="shared" si="26"/>
        <v>264</v>
      </c>
      <c r="BQ170" s="17">
        <f t="shared" si="27"/>
        <v>1.9924528301886792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2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VLOOKUP(H171,[1]EDA!$H$6:$BO$990,60,FALSE)</f>
        <v>32</v>
      </c>
      <c r="W171" s="10">
        <f t="shared" si="20"/>
        <v>66</v>
      </c>
      <c r="X171" s="17">
        <f t="shared" si="21"/>
        <v>2.0625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4</v>
      </c>
      <c r="AV171" s="36">
        <f>VLOOKUP($H171,[3]IRA!$H$6:$BN$975,AV$1,FALSE)</f>
        <v>0</v>
      </c>
      <c r="AW171" s="36">
        <f>VLOOKUP($H171,[3]IRA!$H$6:$BN$975,AW$1,FALSE)</f>
        <v>0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18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21</v>
      </c>
      <c r="BL171" s="36">
        <f>VLOOKUP($H171,[4]IRA!$H$7:$CR$974,BL$1,FALSE)</f>
        <v>0</v>
      </c>
      <c r="BM171" s="36">
        <f>VLOOKUP($H171,[4]IRA!$H$7:$CR$974,BM$1,FALSE)</f>
        <v>0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138</v>
      </c>
      <c r="BQ171" s="17">
        <f t="shared" si="27"/>
        <v>0.98220640569395012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8</v>
      </c>
      <c r="R172" s="36">
        <f>VLOOKUP($H172,[1]EDA!$H$6:$BN1126,R$1,FALSE)</f>
        <v>10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VLOOKUP(H172,[1]EDA!$H$6:$BO$990,60,FALSE)</f>
        <v>37</v>
      </c>
      <c r="W172" s="10">
        <f t="shared" si="20"/>
        <v>58</v>
      </c>
      <c r="X172" s="17">
        <f t="shared" si="21"/>
        <v>1.5675675675675675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3</v>
      </c>
      <c r="AV172" s="36">
        <f>VLOOKUP($H172,[3]IRA!$H$6:$BN$975,AV$1,FALSE)</f>
        <v>2</v>
      </c>
      <c r="AW172" s="36">
        <f>VLOOKUP($H172,[3]IRA!$H$6:$BN$975,AW$1,FALSE)</f>
        <v>0</v>
      </c>
      <c r="AX172" s="36">
        <f>VLOOKUP($H172,[3]IRA!$H$6:$BN$975,AX$1,FALSE)</f>
        <v>0</v>
      </c>
      <c r="AY172" s="36">
        <f>VLOOKUP($H172,[3]IRA!$H$6:$BN$975,AY$1,FALSE)</f>
        <v>0</v>
      </c>
      <c r="AZ172" s="20">
        <f>VLOOKUP(H172,[3]IRA!$H$6:$BO$991,60,FALSE)</f>
        <v>2.5</v>
      </c>
      <c r="BA172" s="20">
        <f t="shared" si="24"/>
        <v>7</v>
      </c>
      <c r="BB172" s="17">
        <f t="shared" si="25"/>
        <v>2.8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22</v>
      </c>
      <c r="BK172" s="36">
        <f>VLOOKUP($H172,[4]IRA!$H$7:$CR$974,BK$1,FALSE)</f>
        <v>12</v>
      </c>
      <c r="BL172" s="36">
        <f>VLOOKUP($H172,[4]IRA!$H$7:$CR$974,BL$1,FALSE)</f>
        <v>0</v>
      </c>
      <c r="BM172" s="36">
        <f>VLOOKUP($H172,[4]IRA!$H$7:$CR$974,BM$1,FALSE)</f>
        <v>0</v>
      </c>
      <c r="BN172" s="36">
        <f>VLOOKUP($H172,[4]IRA!$H$7:$CR$974,BN$1,FALSE)</f>
        <v>0</v>
      </c>
      <c r="BO172" s="10">
        <f>VLOOKUP(H172,[4]IRA!$H$7:$CS$993,90,FALSE)</f>
        <v>62</v>
      </c>
      <c r="BP172" s="10">
        <f t="shared" si="26"/>
        <v>139</v>
      </c>
      <c r="BQ172" s="17">
        <f t="shared" si="27"/>
        <v>2.2419354838709675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10</v>
      </c>
      <c r="R173" s="36">
        <f>VLOOKUP($H173,[1]EDA!$H$6:$BN1127,R$1,FALSE)</f>
        <v>1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26</v>
      </c>
      <c r="X173" s="17">
        <f t="shared" si="21"/>
        <v>0.5714285714285714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53</v>
      </c>
      <c r="BK173" s="36">
        <f>VLOOKUP($H173,[4]IRA!$H$7:$CR$974,BK$1,FALSE)</f>
        <v>8</v>
      </c>
      <c r="BL173" s="36">
        <f>VLOOKUP($H173,[4]IRA!$H$7:$CR$974,BL$1,FALSE)</f>
        <v>0</v>
      </c>
      <c r="BM173" s="36">
        <f>VLOOKUP($H173,[4]IRA!$H$7:$CR$974,BM$1,FALSE)</f>
        <v>0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189</v>
      </c>
      <c r="BQ173" s="17">
        <f t="shared" si="27"/>
        <v>3.6346153846153846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5</v>
      </c>
      <c r="R174" s="36">
        <f>VLOOKUP($H174,[1]EDA!$H$6:$BN1128,R$1,FALSE)</f>
        <v>1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43</v>
      </c>
      <c r="X174" s="17">
        <f t="shared" si="21"/>
        <v>2.8666666666666667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32</v>
      </c>
      <c r="BK174" s="36">
        <f>VLOOKUP($H174,[4]IRA!$H$7:$CR$974,BK$1,FALSE)</f>
        <v>13</v>
      </c>
      <c r="BL174" s="36">
        <f>VLOOKUP($H174,[4]IRA!$H$7:$CR$974,BL$1,FALSE)</f>
        <v>0</v>
      </c>
      <c r="BM174" s="36">
        <f>VLOOKUP($H174,[4]IRA!$H$7:$CR$974,BM$1,FALSE)</f>
        <v>0</v>
      </c>
      <c r="BN174" s="36">
        <f>VLOOKUP($H174,[4]IRA!$H$7:$CR$974,BN$1,FALSE)</f>
        <v>0</v>
      </c>
      <c r="BO174" s="10">
        <f>VLOOKUP(H174,[4]IRA!$H$7:$CS$993,90,FALSE)</f>
        <v>98</v>
      </c>
      <c r="BP174" s="10">
        <f t="shared" si="26"/>
        <v>141</v>
      </c>
      <c r="BQ174" s="17">
        <f t="shared" si="27"/>
        <v>1.4387755102040816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VLOOKUP(H175,[1]EDA!$H$6:$BO$990,60,FALSE)</f>
        <v>16.5</v>
      </c>
      <c r="W175" s="10">
        <f t="shared" si="20"/>
        <v>8</v>
      </c>
      <c r="X175" s="17">
        <f t="shared" si="21"/>
        <v>0.48484848484848486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7</v>
      </c>
      <c r="BL175" s="36">
        <f>VLOOKUP($H175,[4]IRA!$H$7:$CR$974,BL$1,FALSE)</f>
        <v>0</v>
      </c>
      <c r="BM175" s="36">
        <f>VLOOKUP($H175,[4]IRA!$H$7:$CR$974,BM$1,FALSE)</f>
        <v>0</v>
      </c>
      <c r="BN175" s="36">
        <f>VLOOKUP($H175,[4]IRA!$H$7:$CR$974,BN$1,FALSE)</f>
        <v>0</v>
      </c>
      <c r="BO175" s="10">
        <f>VLOOKUP(H175,[4]IRA!$H$7:$CS$993,90,FALSE)</f>
        <v>23.5</v>
      </c>
      <c r="BP175" s="10">
        <f t="shared" si="26"/>
        <v>33</v>
      </c>
      <c r="BQ175" s="17">
        <f t="shared" si="27"/>
        <v>1.4042553191489362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3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VLOOKUP(H176,[1]EDA!$H$6:$BO$990,60,FALSE)</f>
        <v>27</v>
      </c>
      <c r="W176" s="10">
        <f t="shared" si="20"/>
        <v>28</v>
      </c>
      <c r="X176" s="17">
        <f t="shared" si="21"/>
        <v>1.037037037037037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1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14</v>
      </c>
      <c r="BL176" s="36">
        <f>VLOOKUP($H176,[4]IRA!$H$7:$CR$974,BL$1,FALSE)</f>
        <v>0</v>
      </c>
      <c r="BM176" s="36">
        <f>VLOOKUP($H176,[4]IRA!$H$7:$CR$974,BM$1,FALSE)</f>
        <v>0</v>
      </c>
      <c r="BN176" s="36">
        <f>VLOOKUP($H176,[4]IRA!$H$7:$CR$974,BN$1,FALSE)</f>
        <v>0</v>
      </c>
      <c r="BO176" s="10">
        <f>VLOOKUP(H176,[4]IRA!$H$7:$CS$993,90,FALSE)</f>
        <v>40</v>
      </c>
      <c r="BP176" s="10">
        <f t="shared" si="26"/>
        <v>79</v>
      </c>
      <c r="BQ176" s="17">
        <f t="shared" si="27"/>
        <v>1.9750000000000001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16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VLOOKUP(H177,[1]EDA!$H$6:$BO$990,60,FALSE)</f>
        <v>0</v>
      </c>
      <c r="W177" s="10">
        <f t="shared" si="20"/>
        <v>71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1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1</v>
      </c>
      <c r="BB177" s="17">
        <f t="shared" si="25"/>
        <v>0.22222222222222221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34</v>
      </c>
      <c r="BL177" s="36">
        <f>VLOOKUP($H177,[4]IRA!$H$7:$CR$974,BL$1,FALSE)</f>
        <v>0</v>
      </c>
      <c r="BM177" s="36">
        <f>VLOOKUP($H177,[4]IRA!$H$7:$CR$974,BM$1,FALSE)</f>
        <v>0</v>
      </c>
      <c r="BN177" s="36">
        <f>VLOOKUP($H177,[4]IRA!$H$7:$CR$974,BN$1,FALSE)</f>
        <v>0</v>
      </c>
      <c r="BO177" s="10">
        <f>VLOOKUP(H177,[4]IRA!$H$7:$CS$993,90,FALSE)</f>
        <v>188</v>
      </c>
      <c r="BP177" s="10">
        <f t="shared" si="26"/>
        <v>188</v>
      </c>
      <c r="BQ177" s="17">
        <f t="shared" si="27"/>
        <v>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1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VLOOKUP(H178,[1]EDA!$H$6:$BO$990,60,FALSE)</f>
        <v>26.5</v>
      </c>
      <c r="W178" s="10">
        <f t="shared" si="20"/>
        <v>34</v>
      </c>
      <c r="X178" s="17">
        <f t="shared" si="21"/>
        <v>1.2830188679245282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13</v>
      </c>
      <c r="BL178" s="36">
        <f>VLOOKUP($H178,[4]IRA!$H$7:$CR$974,BL$1,FALSE)</f>
        <v>0</v>
      </c>
      <c r="BM178" s="36">
        <f>VLOOKUP($H178,[4]IRA!$H$7:$CR$974,BM$1,FALSE)</f>
        <v>0</v>
      </c>
      <c r="BN178" s="36">
        <f>VLOOKUP($H178,[4]IRA!$H$7:$CR$974,BN$1,FALSE)</f>
        <v>0</v>
      </c>
      <c r="BO178" s="10">
        <f>VLOOKUP(H178,[4]IRA!$H$7:$CS$993,90,FALSE)</f>
        <v>105.5</v>
      </c>
      <c r="BP178" s="10">
        <f t="shared" si="26"/>
        <v>100</v>
      </c>
      <c r="BQ178" s="17">
        <f t="shared" si="27"/>
        <v>0.94786729857819907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6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VLOOKUP(H179,[1]EDA!$H$6:$BO$990,60,FALSE)</f>
        <v>13.5</v>
      </c>
      <c r="W179" s="10">
        <f t="shared" si="20"/>
        <v>33</v>
      </c>
      <c r="X179" s="17">
        <f t="shared" si="21"/>
        <v>2.4444444444444446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6</v>
      </c>
      <c r="BL179" s="36">
        <f>VLOOKUP($H179,[4]IRA!$H$7:$CR$974,BL$1,FALSE)</f>
        <v>0</v>
      </c>
      <c r="BM179" s="36">
        <f>VLOOKUP($H179,[4]IRA!$H$7:$CR$974,BM$1,FALSE)</f>
        <v>0</v>
      </c>
      <c r="BN179" s="36">
        <f>VLOOKUP($H179,[4]IRA!$H$7:$CR$974,BN$1,FALSE)</f>
        <v>0</v>
      </c>
      <c r="BO179" s="10">
        <f>VLOOKUP(H179,[4]IRA!$H$7:$CS$993,90,FALSE)</f>
        <v>43.5</v>
      </c>
      <c r="BP179" s="10">
        <f t="shared" si="26"/>
        <v>68</v>
      </c>
      <c r="BQ179" s="17">
        <f t="shared" si="27"/>
        <v>1.5632183908045978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0</v>
      </c>
      <c r="P180" s="36">
        <f>VLOOKUP($H180,[1]EDA!$H$6:$BN1134,P$1,FALSE)</f>
        <v>2</v>
      </c>
      <c r="Q180" s="36">
        <f>VLOOKUP($H180,[1]EDA!$H$6:$BN1134,Q$1,FALSE)</f>
        <v>2</v>
      </c>
      <c r="R180" s="36">
        <f>VLOOKUP($H180,[1]EDA!$H$6:$BN1134,R$1,FALSE)</f>
        <v>5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VLOOKUP(H180,[1]EDA!$H$6:$BO$990,60,FALSE)</f>
        <v>12.5</v>
      </c>
      <c r="W180" s="10">
        <f t="shared" si="20"/>
        <v>32</v>
      </c>
      <c r="X180" s="17">
        <f t="shared" si="21"/>
        <v>2.56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2</v>
      </c>
      <c r="BI180" s="36">
        <f>VLOOKUP($H180,[4]IRA!$H$7:$CR$974,BI$1,FALSE)</f>
        <v>8</v>
      </c>
      <c r="BJ180" s="36">
        <f>VLOOKUP($H180,[4]IRA!$H$7:$CR$974,BJ$1,FALSE)</f>
        <v>4</v>
      </c>
      <c r="BK180" s="36">
        <f>VLOOKUP($H180,[4]IRA!$H$7:$CR$974,BK$1,FALSE)</f>
        <v>5</v>
      </c>
      <c r="BL180" s="36">
        <f>VLOOKUP($H180,[4]IRA!$H$7:$CR$974,BL$1,FALSE)</f>
        <v>0</v>
      </c>
      <c r="BM180" s="36">
        <f>VLOOKUP($H180,[4]IRA!$H$7:$CR$974,BM$1,FALSE)</f>
        <v>0</v>
      </c>
      <c r="BN180" s="36">
        <f>VLOOKUP($H180,[4]IRA!$H$7:$CR$974,BN$1,FALSE)</f>
        <v>0</v>
      </c>
      <c r="BO180" s="10">
        <f>VLOOKUP(H180,[4]IRA!$H$7:$CS$993,90,FALSE)</f>
        <v>31</v>
      </c>
      <c r="BP180" s="10">
        <f t="shared" si="26"/>
        <v>103</v>
      </c>
      <c r="BQ180" s="17">
        <f t="shared" si="27"/>
        <v>3.3225806451612905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1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VLOOKUP(H181,[1]EDA!$H$6:$BO$990,60,FALSE)</f>
        <v>8</v>
      </c>
      <c r="W181" s="10">
        <f t="shared" si="20"/>
        <v>6</v>
      </c>
      <c r="X181" s="17">
        <f t="shared" si="21"/>
        <v>0.75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0</v>
      </c>
      <c r="BM181" s="36">
        <f>VLOOKUP($H181,[4]IRA!$H$7:$CR$974,BM$1,FALSE)</f>
        <v>0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2</v>
      </c>
      <c r="BQ181" s="17">
        <f t="shared" si="27"/>
        <v>0.23529411764705882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1</v>
      </c>
      <c r="Q182" s="36">
        <f>VLOOKUP($H182,[1]EDA!$H$6:$BN1136,Q$1,FALSE)</f>
        <v>2</v>
      </c>
      <c r="R182" s="36">
        <f>VLOOKUP($H182,[1]EDA!$H$6:$BN1136,R$1,FALSE)</f>
        <v>3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VLOOKUP(H182,[1]EDA!$H$6:$BO$990,60,FALSE)</f>
        <v>23.5</v>
      </c>
      <c r="W182" s="10">
        <f t="shared" si="20"/>
        <v>18</v>
      </c>
      <c r="X182" s="17">
        <f t="shared" si="21"/>
        <v>0.76595744680851063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2</v>
      </c>
      <c r="BJ182" s="36">
        <f>VLOOKUP($H182,[4]IRA!$H$7:$CR$974,BJ$1,FALSE)</f>
        <v>0</v>
      </c>
      <c r="BK182" s="36">
        <f>VLOOKUP($H182,[4]IRA!$H$7:$CR$974,BK$1,FALSE)</f>
        <v>1</v>
      </c>
      <c r="BL182" s="36">
        <f>VLOOKUP($H182,[4]IRA!$H$7:$CR$974,BL$1,FALSE)</f>
        <v>0</v>
      </c>
      <c r="BM182" s="36">
        <f>VLOOKUP($H182,[4]IRA!$H$7:$CR$974,BM$1,FALSE)</f>
        <v>0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6</v>
      </c>
      <c r="BQ182" s="17">
        <f t="shared" si="27"/>
        <v>0.11428571428571428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4</v>
      </c>
      <c r="R183" s="36">
        <f>VLOOKUP($H183,[1]EDA!$H$6:$BN1137,R$1,FALSE)</f>
        <v>5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VLOOKUP(H183,[1]EDA!$H$6:$BO$990,60,FALSE)</f>
        <v>22</v>
      </c>
      <c r="W183" s="10">
        <f t="shared" si="20"/>
        <v>39</v>
      </c>
      <c r="X183" s="17">
        <f t="shared" si="21"/>
        <v>1.7727272727272727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VLOOKUP(H183,[2]EDA!$H$6:$AZ$990,45,FALSE)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53</v>
      </c>
      <c r="AU183" s="36">
        <f>VLOOKUP($H183,[3]IRA!$H$6:$BN$975,AU$1,FALSE)</f>
        <v>0</v>
      </c>
      <c r="AV183" s="36">
        <f>VLOOKUP($H183,[3]IRA!$H$6:$BN$975,AV$1,FALSE)</f>
        <v>0</v>
      </c>
      <c r="AW183" s="36">
        <f>VLOOKUP($H183,[3]IRA!$H$6:$BN$975,AW$1,FALSE)</f>
        <v>0</v>
      </c>
      <c r="AX183" s="36">
        <f>VLOOKUP($H183,[3]IRA!$H$6:$BN$975,AX$1,FALSE)</f>
        <v>0</v>
      </c>
      <c r="AY183" s="36">
        <f>VLOOKUP($H183,[3]IRA!$H$6:$BN$975,AY$1,FALSE)</f>
        <v>0</v>
      </c>
      <c r="AZ183" s="20">
        <f>VLOOKUP(H183,[3]IRA!$H$6:$BO$991,60,FALSE)</f>
        <v>0</v>
      </c>
      <c r="BA183" s="20">
        <f t="shared" si="24"/>
        <v>60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1</v>
      </c>
      <c r="BK183" s="36">
        <f>VLOOKUP($H183,[4]IRA!$H$7:$CR$974,BK$1,FALSE)</f>
        <v>2</v>
      </c>
      <c r="BL183" s="36">
        <f>VLOOKUP($H183,[4]IRA!$H$7:$CR$974,BL$1,FALSE)</f>
        <v>0</v>
      </c>
      <c r="BM183" s="36">
        <f>VLOOKUP($H183,[4]IRA!$H$7:$CR$974,BM$1,FALSE)</f>
        <v>0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29</v>
      </c>
      <c r="BQ183" s="17">
        <f t="shared" si="27"/>
        <v>0.25777777777777777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6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VLOOKUP(H184,[1]EDA!$H$6:$BO$990,60,FALSE)</f>
        <v>20</v>
      </c>
      <c r="W184" s="10">
        <f t="shared" si="20"/>
        <v>51</v>
      </c>
      <c r="X184" s="17">
        <f t="shared" si="21"/>
        <v>2.5499999999999998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10</v>
      </c>
      <c r="BL184" s="36">
        <f>VLOOKUP($H184,[4]IRA!$H$7:$CR$974,BL$1,FALSE)</f>
        <v>0</v>
      </c>
      <c r="BM184" s="36">
        <f>VLOOKUP($H184,[4]IRA!$H$7:$CR$974,BM$1,FALSE)</f>
        <v>0</v>
      </c>
      <c r="BN184" s="36">
        <f>VLOOKUP($H184,[4]IRA!$H$7:$CR$974,BN$1,FALSE)</f>
        <v>0</v>
      </c>
      <c r="BO184" s="10">
        <f>VLOOKUP(H184,[4]IRA!$H$7:$CS$993,90,FALSE)</f>
        <v>18</v>
      </c>
      <c r="BP184" s="10">
        <f t="shared" si="26"/>
        <v>121</v>
      </c>
      <c r="BQ184" s="17">
        <f t="shared" si="27"/>
        <v>6.7222222222222223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6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VLOOKUP(H185,[1]EDA!$H$6:$BO$990,60,FALSE)</f>
        <v>34.5</v>
      </c>
      <c r="W185" s="10">
        <f t="shared" si="20"/>
        <v>88</v>
      </c>
      <c r="X185" s="17">
        <f t="shared" si="21"/>
        <v>2.5507246376811592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7</v>
      </c>
      <c r="BL185" s="36">
        <f>VLOOKUP($H185,[4]IRA!$H$7:$CR$974,BL$1,FALSE)</f>
        <v>0</v>
      </c>
      <c r="BM185" s="36">
        <f>VLOOKUP($H185,[4]IRA!$H$7:$CR$974,BM$1,FALSE)</f>
        <v>0</v>
      </c>
      <c r="BN185" s="36">
        <f>VLOOKUP($H185,[4]IRA!$H$7:$CR$974,BN$1,FALSE)</f>
        <v>0</v>
      </c>
      <c r="BO185" s="10">
        <f>VLOOKUP(H185,[4]IRA!$H$7:$CS$993,90,FALSE)</f>
        <v>34</v>
      </c>
      <c r="BP185" s="10">
        <f t="shared" si="26"/>
        <v>169</v>
      </c>
      <c r="BQ185" s="17">
        <f t="shared" si="27"/>
        <v>4.9705882352941178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47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VLOOKUP(H186,[1]EDA!$H$6:$BO$990,60,FALSE)</f>
        <v>101.5</v>
      </c>
      <c r="W186" s="10">
        <f t="shared" si="20"/>
        <v>237</v>
      </c>
      <c r="X186" s="17">
        <f t="shared" si="21"/>
        <v>2.3349753694581281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VLOOKUP(H186,[2]EDA!$H$6:$AZ$990,45,FALSE)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5</v>
      </c>
      <c r="AV186" s="36">
        <f>VLOOKUP($H186,[3]IRA!$H$6:$BN$975,AV$1,FALSE)</f>
        <v>2</v>
      </c>
      <c r="AW186" s="36">
        <f>VLOOKUP($H186,[3]IRA!$H$6:$BN$975,AW$1,FALSE)</f>
        <v>0</v>
      </c>
      <c r="AX186" s="36">
        <f>VLOOKUP($H186,[3]IRA!$H$6:$BN$975,AX$1,FALSE)</f>
        <v>0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10</v>
      </c>
      <c r="BB186" s="17">
        <f t="shared" si="25"/>
        <v>0.68965517241379315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24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65</v>
      </c>
      <c r="BL186" s="36">
        <f>VLOOKUP($H186,[4]IRA!$H$7:$CR$974,BL$1,FALSE)</f>
        <v>0</v>
      </c>
      <c r="BM186" s="36">
        <f>VLOOKUP($H186,[4]IRA!$H$7:$CR$974,BM$1,FALSE)</f>
        <v>0</v>
      </c>
      <c r="BN186" s="36">
        <f>VLOOKUP($H186,[4]IRA!$H$7:$CR$974,BN$1,FALSE)</f>
        <v>0</v>
      </c>
      <c r="BO186" s="10">
        <f>VLOOKUP(H186,[4]IRA!$H$7:$CS$993,90,FALSE)</f>
        <v>311.5</v>
      </c>
      <c r="BP186" s="10">
        <f t="shared" si="26"/>
        <v>600</v>
      </c>
      <c r="BQ186" s="17">
        <f t="shared" si="27"/>
        <v>1.926163723916533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17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110</v>
      </c>
      <c r="X187" s="17">
        <f t="shared" si="21"/>
        <v>1.6793893129770991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1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0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1</v>
      </c>
      <c r="BB187" s="17">
        <f t="shared" si="25"/>
        <v>0.15384615384615385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9</v>
      </c>
      <c r="BL187" s="36">
        <f>VLOOKUP($H187,[4]IRA!$H$7:$CR$974,BL$1,FALSE)</f>
        <v>0</v>
      </c>
      <c r="BM187" s="36">
        <f>VLOOKUP($H187,[4]IRA!$H$7:$CR$974,BM$1,FALSE)</f>
        <v>0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122</v>
      </c>
      <c r="BQ187" s="17">
        <f t="shared" si="27"/>
        <v>0.64379947229551449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18</v>
      </c>
      <c r="R188" s="36">
        <f>VLOOKUP($H188,[1]EDA!$H$6:$BN1142,R$1,FALSE)</f>
        <v>4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VLOOKUP(H188,[1]EDA!$H$6:$BO$990,60,FALSE)</f>
        <v>127.5</v>
      </c>
      <c r="W188" s="10">
        <f t="shared" si="20"/>
        <v>107</v>
      </c>
      <c r="X188" s="17">
        <f t="shared" si="21"/>
        <v>0.83921568627450982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2</v>
      </c>
      <c r="AG188" s="36">
        <f>VLOOKUP($H188,[2]EDA!$H$6:$AY$974,AG$1,FALSE)</f>
        <v>2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VLOOKUP(H188,[2]EDA!$H$6:$AZ$990,45,FALSE)</f>
        <v>6.5</v>
      </c>
      <c r="AL188" s="39">
        <f t="shared" si="22"/>
        <v>7</v>
      </c>
      <c r="AM188" s="17">
        <f t="shared" si="23"/>
        <v>1.0769230769230769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4</v>
      </c>
      <c r="AV188" s="36">
        <f>VLOOKUP($H188,[3]IRA!$H$6:$BN$975,AV$1,FALSE)</f>
        <v>2</v>
      </c>
      <c r="AW188" s="36">
        <f>VLOOKUP($H188,[3]IRA!$H$6:$BN$975,AW$1,FALSE)</f>
        <v>0</v>
      </c>
      <c r="AX188" s="36">
        <f>VLOOKUP($H188,[3]IRA!$H$6:$BN$975,AX$1,FALSE)</f>
        <v>0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16</v>
      </c>
      <c r="BB188" s="17">
        <f t="shared" si="25"/>
        <v>0.49230769230769234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64</v>
      </c>
      <c r="BK188" s="36">
        <f>VLOOKUP($H188,[4]IRA!$H$7:$CR$974,BK$1,FALSE)</f>
        <v>8</v>
      </c>
      <c r="BL188" s="36">
        <f>VLOOKUP($H188,[4]IRA!$H$7:$CR$974,BL$1,FALSE)</f>
        <v>0</v>
      </c>
      <c r="BM188" s="36">
        <f>VLOOKUP($H188,[4]IRA!$H$7:$CR$974,BM$1,FALSE)</f>
        <v>0</v>
      </c>
      <c r="BN188" s="36">
        <f>VLOOKUP($H188,[4]IRA!$H$7:$CR$974,BN$1,FALSE)</f>
        <v>0</v>
      </c>
      <c r="BO188" s="10">
        <f>VLOOKUP(H188,[4]IRA!$H$7:$CS$993,90,FALSE)</f>
        <v>132.5</v>
      </c>
      <c r="BP188" s="10">
        <f t="shared" si="26"/>
        <v>329</v>
      </c>
      <c r="BQ188" s="17">
        <f t="shared" si="27"/>
        <v>2.4830188679245282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3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3</v>
      </c>
      <c r="X189" s="17">
        <f t="shared" si="21"/>
        <v>0.08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1</v>
      </c>
      <c r="BK189" s="36">
        <f>VLOOKUP($H189,[4]IRA!$H$7:$CR$974,BK$1,FALSE)</f>
        <v>1</v>
      </c>
      <c r="BL189" s="36">
        <f>VLOOKUP($H189,[4]IRA!$H$7:$CR$974,BL$1,FALSE)</f>
        <v>0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4</v>
      </c>
      <c r="BQ189" s="17">
        <f t="shared" si="27"/>
        <v>0.42105263157894735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23</v>
      </c>
      <c r="X190" s="17">
        <f t="shared" si="21"/>
        <v>1.2777777777777777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0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2</v>
      </c>
      <c r="BQ190" s="17">
        <f t="shared" si="27"/>
        <v>0.5714285714285714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7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15</v>
      </c>
      <c r="BQ191" s="17">
        <f t="shared" si="27"/>
        <v>0.75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30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VLOOKUP(H192,[1]EDA!$H$6:$BO$990,60,FALSE)</f>
        <v>134.5</v>
      </c>
      <c r="W192" s="10">
        <f t="shared" si="20"/>
        <v>125</v>
      </c>
      <c r="X192" s="17">
        <f t="shared" si="21"/>
        <v>0.92936802973977695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0</v>
      </c>
      <c r="AX192" s="36">
        <f>VLOOKUP($H192,[3]IRA!$H$6:$BN$975,AX$1,FALSE)</f>
        <v>0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1</v>
      </c>
      <c r="BB192" s="17">
        <f t="shared" si="25"/>
        <v>0.08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77</v>
      </c>
      <c r="BL192" s="36">
        <f>VLOOKUP($H192,[4]IRA!$H$7:$CR$974,BL$1,FALSE)</f>
        <v>0</v>
      </c>
      <c r="BM192" s="36">
        <f>VLOOKUP($H192,[4]IRA!$H$7:$CR$974,BM$1,FALSE)</f>
        <v>0</v>
      </c>
      <c r="BN192" s="36">
        <f>VLOOKUP($H192,[4]IRA!$H$7:$CR$974,BN$1,FALSE)</f>
        <v>0</v>
      </c>
      <c r="BO192" s="10">
        <f>VLOOKUP(H192,[4]IRA!$H$7:$CS$993,90,FALSE)</f>
        <v>203.5</v>
      </c>
      <c r="BP192" s="10">
        <f t="shared" si="26"/>
        <v>320</v>
      </c>
      <c r="BQ192" s="17">
        <f t="shared" si="27"/>
        <v>1.5724815724815724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3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VLOOKUP(H193,[1]EDA!$H$6:$BO$990,60,FALSE)</f>
        <v>82.5</v>
      </c>
      <c r="W193" s="10">
        <f t="shared" si="20"/>
        <v>51</v>
      </c>
      <c r="X193" s="17">
        <f t="shared" si="21"/>
        <v>0.61818181818181817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0</v>
      </c>
      <c r="AZ193" s="20">
        <f>VLOOKUP(H193,[3]IRA!$H$6:$BO$991,60,FALSE)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7</v>
      </c>
      <c r="BL193" s="36">
        <f>VLOOKUP($H193,[4]IRA!$H$7:$CR$974,BL$1,FALSE)</f>
        <v>0</v>
      </c>
      <c r="BM193" s="36">
        <f>VLOOKUP($H193,[4]IRA!$H$7:$CR$974,BM$1,FALSE)</f>
        <v>0</v>
      </c>
      <c r="BN193" s="36">
        <f>VLOOKUP($H193,[4]IRA!$H$7:$CR$974,BN$1,FALSE)</f>
        <v>0</v>
      </c>
      <c r="BO193" s="10">
        <f>VLOOKUP(H193,[4]IRA!$H$7:$CS$993,90,FALSE)</f>
        <v>101</v>
      </c>
      <c r="BP193" s="10">
        <f t="shared" si="26"/>
        <v>154</v>
      </c>
      <c r="BQ193" s="17">
        <f t="shared" si="27"/>
        <v>1.5247524752475248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20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VLOOKUP(H194,[1]EDA!$H$6:$BO$990,60,FALSE)</f>
        <v>50.5</v>
      </c>
      <c r="W194" s="10">
        <f t="shared" si="20"/>
        <v>131</v>
      </c>
      <c r="X194" s="17">
        <f t="shared" si="21"/>
        <v>2.5940594059405941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1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VLOOKUP(H194,[2]EDA!$H$6:$AZ$990,45,FALSE)</f>
        <v>0</v>
      </c>
      <c r="AL194" s="39">
        <f t="shared" si="22"/>
        <v>6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20</v>
      </c>
      <c r="AV194" s="36">
        <f>VLOOKUP($H194,[3]IRA!$H$6:$BN$975,AV$1,FALSE)</f>
        <v>6</v>
      </c>
      <c r="AW194" s="36">
        <f>VLOOKUP($H194,[3]IRA!$H$6:$BN$975,AW$1,FALSE)</f>
        <v>0</v>
      </c>
      <c r="AX194" s="36">
        <f>VLOOKUP($H194,[3]IRA!$H$6:$BN$975,AX$1,FALSE)</f>
        <v>0</v>
      </c>
      <c r="AY194" s="36">
        <f>VLOOKUP($H194,[3]IRA!$H$6:$BN$975,AY$1,FALSE)</f>
        <v>0</v>
      </c>
      <c r="AZ194" s="20">
        <f>VLOOKUP(H194,[3]IRA!$H$6:$BO$991,60,FALSE)</f>
        <v>0.5</v>
      </c>
      <c r="BA194" s="20">
        <f t="shared" si="24"/>
        <v>72</v>
      </c>
      <c r="BB194" s="17">
        <f t="shared" si="25"/>
        <v>144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54</v>
      </c>
      <c r="BL194" s="36">
        <f>VLOOKUP($H194,[4]IRA!$H$7:$CR$974,BL$1,FALSE)</f>
        <v>0</v>
      </c>
      <c r="BM194" s="36">
        <f>VLOOKUP($H194,[4]IRA!$H$7:$CR$974,BM$1,FALSE)</f>
        <v>0</v>
      </c>
      <c r="BN194" s="36">
        <f>VLOOKUP($H194,[4]IRA!$H$7:$CR$974,BN$1,FALSE)</f>
        <v>0</v>
      </c>
      <c r="BO194" s="10">
        <f>VLOOKUP(H194,[4]IRA!$H$7:$CS$993,90,FALSE)</f>
        <v>236.5</v>
      </c>
      <c r="BP194" s="10">
        <f t="shared" si="26"/>
        <v>529</v>
      </c>
      <c r="BQ194" s="17">
        <f t="shared" si="27"/>
        <v>2.2367864693446089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27</v>
      </c>
      <c r="X195" s="17">
        <f t="shared" si="21"/>
        <v>0.73972602739726023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0</v>
      </c>
      <c r="BL195" s="36">
        <f>VLOOKUP($H195,[4]IRA!$H$7:$CR$974,BL$1,FALSE)</f>
        <v>0</v>
      </c>
      <c r="BM195" s="36">
        <f>VLOOKUP($H195,[4]IRA!$H$7:$CR$974,BM$1,FALSE)</f>
        <v>0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53</v>
      </c>
      <c r="BQ195" s="17">
        <f t="shared" si="27"/>
        <v>0.80916030534351147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1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18</v>
      </c>
      <c r="X196" s="17">
        <f t="shared" si="21"/>
        <v>1.0285714285714285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8</v>
      </c>
      <c r="BK196" s="36">
        <f>VLOOKUP($H196,[4]IRA!$H$7:$CR$974,BK$1,FALSE)</f>
        <v>2</v>
      </c>
      <c r="BL196" s="36">
        <f>VLOOKUP($H196,[4]IRA!$H$7:$CR$974,BL$1,FALSE)</f>
        <v>0</v>
      </c>
      <c r="BM196" s="36">
        <f>VLOOKUP($H196,[4]IRA!$H$7:$CR$974,BM$1,FALSE)</f>
        <v>0</v>
      </c>
      <c r="BN196" s="36">
        <f>VLOOKUP($H196,[4]IRA!$H$7:$CR$974,BN$1,FALSE)</f>
        <v>0</v>
      </c>
      <c r="BO196" s="10">
        <f>VLOOKUP(H196,[4]IRA!$H$7:$CS$993,90,FALSE)</f>
        <v>17</v>
      </c>
      <c r="BP196" s="10">
        <f t="shared" si="26"/>
        <v>40</v>
      </c>
      <c r="BQ196" s="17">
        <f t="shared" si="27"/>
        <v>2.3529411764705883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2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VLOOKUP(H197,[1]EDA!$H$6:$BO$990,60,FALSE)</f>
        <v>12.5</v>
      </c>
      <c r="W197" s="10">
        <f t="shared" si="20"/>
        <v>42</v>
      </c>
      <c r="X197" s="17">
        <f t="shared" si="21"/>
        <v>3.36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VLOOKUP(H197,[2]EDA!$H$6:$AZ$990,45,FALSE)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12</v>
      </c>
      <c r="BK197" s="36">
        <f>VLOOKUP($H197,[4]IRA!$H$7:$CR$974,BK$1,FALSE)</f>
        <v>4</v>
      </c>
      <c r="BL197" s="36">
        <f>VLOOKUP($H197,[4]IRA!$H$7:$CR$974,BL$1,FALSE)</f>
        <v>0</v>
      </c>
      <c r="BM197" s="36">
        <f>VLOOKUP($H197,[4]IRA!$H$7:$CR$974,BM$1,FALSE)</f>
        <v>0</v>
      </c>
      <c r="BN197" s="36">
        <f>VLOOKUP($H197,[4]IRA!$H$7:$CR$974,BN$1,FALSE)</f>
        <v>0</v>
      </c>
      <c r="BO197" s="10">
        <f>VLOOKUP(H197,[4]IRA!$H$7:$CS$993,90,FALSE)</f>
        <v>64.5</v>
      </c>
      <c r="BP197" s="10">
        <f t="shared" si="26"/>
        <v>79</v>
      </c>
      <c r="BQ197" s="17">
        <f t="shared" si="27"/>
        <v>1.2248062015503876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12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32</v>
      </c>
      <c r="X198" s="17">
        <f t="shared" si="21"/>
        <v>1.3617021276595744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1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1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13</v>
      </c>
      <c r="BK198" s="36">
        <f>VLOOKUP($H198,[4]IRA!$H$7:$CR$974,BK$1,FALSE)</f>
        <v>14</v>
      </c>
      <c r="BL198" s="36">
        <f>VLOOKUP($H198,[4]IRA!$H$7:$CR$974,BL$1,FALSE)</f>
        <v>0</v>
      </c>
      <c r="BM198" s="36">
        <f>VLOOKUP($H198,[4]IRA!$H$7:$CR$974,BM$1,FALSE)</f>
        <v>0</v>
      </c>
      <c r="BN198" s="36">
        <f>VLOOKUP($H198,[4]IRA!$H$7:$CR$974,BN$1,FALSE)</f>
        <v>0</v>
      </c>
      <c r="BO198" s="10">
        <f>VLOOKUP(H198,[4]IRA!$H$7:$CS$993,90,FALSE)</f>
        <v>98</v>
      </c>
      <c r="BP198" s="10">
        <f t="shared" si="26"/>
        <v>146</v>
      </c>
      <c r="BQ198" s="17">
        <f t="shared" si="27"/>
        <v>1.489795918367347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6</v>
      </c>
      <c r="O199" s="36">
        <f>VLOOKUP($H199,[1]EDA!$H$6:$BN1153,O$1,FALSE)</f>
        <v>10</v>
      </c>
      <c r="P199" s="36">
        <f>VLOOKUP($H199,[1]EDA!$H$6:$BN1153,P$1,FALSE)</f>
        <v>11</v>
      </c>
      <c r="Q199" s="36">
        <f>VLOOKUP($H199,[1]EDA!$H$6:$BN1153,Q$1,FALSE)</f>
        <v>6</v>
      </c>
      <c r="R199" s="36">
        <f>VLOOKUP($H199,[1]EDA!$H$6:$BN1153,R$1,FALSE)</f>
        <v>7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78</v>
      </c>
      <c r="X199" s="17">
        <f t="shared" ref="X199:X262" si="29">IFERROR(W199/V199,0)</f>
        <v>4.2162162162162158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0</v>
      </c>
      <c r="AV199" s="36">
        <f>VLOOKUP($H199,[3]IRA!$H$6:$BN$975,AV$1,FALSE)</f>
        <v>2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6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6</v>
      </c>
      <c r="BJ199" s="36">
        <f>VLOOKUP($H199,[4]IRA!$H$7:$CR$974,BJ$1,FALSE)</f>
        <v>1</v>
      </c>
      <c r="BK199" s="36">
        <f>VLOOKUP($H199,[4]IRA!$H$7:$CR$974,BK$1,FALSE)</f>
        <v>0</v>
      </c>
      <c r="BL199" s="36">
        <f>VLOOKUP($H199,[4]IRA!$H$7:$CR$974,BL$1,FALSE)</f>
        <v>0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56</v>
      </c>
      <c r="BQ199" s="17">
        <f t="shared" ref="BQ199:BQ262" si="35">IFERROR(BP199/BO199,0)</f>
        <v>0.85496183206106868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26</v>
      </c>
      <c r="X200" s="17">
        <f t="shared" si="29"/>
        <v>0.68421052631578949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0</v>
      </c>
      <c r="BL200" s="36">
        <f>VLOOKUP($H200,[4]IRA!$H$7:$CR$974,BL$1,FALSE)</f>
        <v>0</v>
      </c>
      <c r="BM200" s="36">
        <f>VLOOKUP($H200,[4]IRA!$H$7:$CR$974,BM$1,FALSE)</f>
        <v>0</v>
      </c>
      <c r="BN200" s="36">
        <f>VLOOKUP($H200,[4]IRA!$H$7:$CR$974,BN$1,FALSE)</f>
        <v>0</v>
      </c>
      <c r="BO200" s="10">
        <f>VLOOKUP(H200,[4]IRA!$H$7:$CS$993,90,FALSE)</f>
        <v>97</v>
      </c>
      <c r="BP200" s="10">
        <f t="shared" si="34"/>
        <v>32</v>
      </c>
      <c r="BQ200" s="17">
        <f t="shared" si="35"/>
        <v>0.32989690721649484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1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VLOOKUP(H201,[1]EDA!$H$6:$BO$990,60,FALSE)</f>
        <v>52.5</v>
      </c>
      <c r="W201" s="10">
        <f t="shared" si="28"/>
        <v>40</v>
      </c>
      <c r="X201" s="17">
        <f t="shared" si="29"/>
        <v>0.76190476190476186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2</v>
      </c>
      <c r="BL201" s="36">
        <f>VLOOKUP($H201,[4]IRA!$H$7:$CR$974,BL$1,FALSE)</f>
        <v>0</v>
      </c>
      <c r="BM201" s="36">
        <f>VLOOKUP($H201,[4]IRA!$H$7:$CR$974,BM$1,FALSE)</f>
        <v>0</v>
      </c>
      <c r="BN201" s="36">
        <f>VLOOKUP($H201,[4]IRA!$H$7:$CR$974,BN$1,FALSE)</f>
        <v>0</v>
      </c>
      <c r="BO201" s="10">
        <f>VLOOKUP(H201,[4]IRA!$H$7:$CS$993,90,FALSE)</f>
        <v>87.5</v>
      </c>
      <c r="BP201" s="10">
        <f t="shared" si="34"/>
        <v>51</v>
      </c>
      <c r="BQ201" s="17">
        <f t="shared" si="35"/>
        <v>0.58285714285714285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VLOOKUP(H202,[1]EDA!$H$6:$BO$990,60,FALSE)</f>
        <v>43.5</v>
      </c>
      <c r="W202" s="10">
        <f t="shared" si="28"/>
        <v>35</v>
      </c>
      <c r="X202" s="17">
        <f t="shared" si="29"/>
        <v>0.8045977011494253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1</v>
      </c>
      <c r="BL202" s="36">
        <f>VLOOKUP($H202,[4]IRA!$H$7:$CR$974,BL$1,FALSE)</f>
        <v>0</v>
      </c>
      <c r="BM202" s="36">
        <f>VLOOKUP($H202,[4]IRA!$H$7:$CR$974,BM$1,FALSE)</f>
        <v>0</v>
      </c>
      <c r="BN202" s="36">
        <f>VLOOKUP($H202,[4]IRA!$H$7:$CR$974,BN$1,FALSE)</f>
        <v>0</v>
      </c>
      <c r="BO202" s="10">
        <f>VLOOKUP(H202,[4]IRA!$H$7:$CS$993,90,FALSE)</f>
        <v>74</v>
      </c>
      <c r="BP202" s="10">
        <f t="shared" si="34"/>
        <v>75</v>
      </c>
      <c r="BQ202" s="17">
        <f t="shared" si="35"/>
        <v>1.0135135135135136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12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VLOOKUP(H203,[1]EDA!$H$6:$BO$990,60,FALSE)</f>
        <v>75</v>
      </c>
      <c r="W203" s="10">
        <f t="shared" si="28"/>
        <v>91</v>
      </c>
      <c r="X203" s="17">
        <f t="shared" si="29"/>
        <v>1.2133333333333334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19</v>
      </c>
      <c r="BL203" s="36">
        <f>VLOOKUP($H203,[4]IRA!$H$7:$CR$974,BL$1,FALSE)</f>
        <v>0</v>
      </c>
      <c r="BM203" s="36">
        <f>VLOOKUP($H203,[4]IRA!$H$7:$CR$974,BM$1,FALSE)</f>
        <v>0</v>
      </c>
      <c r="BN203" s="36">
        <f>VLOOKUP($H203,[4]IRA!$H$7:$CR$974,BN$1,FALSE)</f>
        <v>0</v>
      </c>
      <c r="BO203" s="10">
        <f>VLOOKUP(H203,[4]IRA!$H$7:$CS$993,90,FALSE)</f>
        <v>228.5</v>
      </c>
      <c r="BP203" s="10">
        <f t="shared" si="34"/>
        <v>131</v>
      </c>
      <c r="BQ203" s="17">
        <f t="shared" si="35"/>
        <v>0.57330415754923414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1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VLOOKUP(H204,[1]EDA!$H$6:$BO$990,60,FALSE)</f>
        <v>9.5</v>
      </c>
      <c r="W204" s="10">
        <f t="shared" si="28"/>
        <v>5</v>
      </c>
      <c r="X204" s="17">
        <f t="shared" si="29"/>
        <v>0.52631578947368418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1</v>
      </c>
      <c r="BL204" s="36">
        <f>VLOOKUP($H204,[4]IRA!$H$7:$CR$974,BL$1,FALSE)</f>
        <v>0</v>
      </c>
      <c r="BM204" s="36">
        <f>VLOOKUP($H204,[4]IRA!$H$7:$CR$974,BM$1,FALSE)</f>
        <v>0</v>
      </c>
      <c r="BN204" s="36">
        <f>VLOOKUP($H204,[4]IRA!$H$7:$CR$974,BN$1,FALSE)</f>
        <v>0</v>
      </c>
      <c r="BO204" s="10">
        <f>VLOOKUP(H204,[4]IRA!$H$7:$CS$993,90,FALSE)</f>
        <v>24.5</v>
      </c>
      <c r="BP204" s="10">
        <f t="shared" si="34"/>
        <v>30</v>
      </c>
      <c r="BQ204" s="17">
        <f t="shared" si="35"/>
        <v>1.2244897959183674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8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34</v>
      </c>
      <c r="X205" s="17">
        <f t="shared" si="29"/>
        <v>1.2363636363636363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0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5</v>
      </c>
      <c r="BQ205" s="17">
        <f t="shared" si="35"/>
        <v>0.125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1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VLOOKUP(H206,[1]EDA!$H$6:$BO$990,60,FALSE)</f>
        <v>14.5</v>
      </c>
      <c r="W206" s="10">
        <f t="shared" si="28"/>
        <v>6</v>
      </c>
      <c r="X206" s="17">
        <f t="shared" si="29"/>
        <v>0.41379310344827586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2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9</v>
      </c>
      <c r="X207" s="17">
        <f t="shared" si="29"/>
        <v>0.33333333333333331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2</v>
      </c>
      <c r="BL207" s="36">
        <f>VLOOKUP($H207,[4]IRA!$H$7:$CR$974,BL$1,FALSE)</f>
        <v>0</v>
      </c>
      <c r="BM207" s="36">
        <f>VLOOKUP($H207,[4]IRA!$H$7:$CR$974,BM$1,FALSE)</f>
        <v>0</v>
      </c>
      <c r="BN207" s="36">
        <f>VLOOKUP($H207,[4]IRA!$H$7:$CR$974,BN$1,FALSE)</f>
        <v>0</v>
      </c>
      <c r="BO207" s="10">
        <f>VLOOKUP(H207,[4]IRA!$H$7:$CS$993,90,FALSE)</f>
        <v>69</v>
      </c>
      <c r="BP207" s="10">
        <f t="shared" si="34"/>
        <v>23</v>
      </c>
      <c r="BQ207" s="17">
        <f t="shared" si="35"/>
        <v>0.33333333333333331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2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11</v>
      </c>
      <c r="X208" s="17">
        <f t="shared" si="29"/>
        <v>0.7857142857142857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1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9</v>
      </c>
      <c r="BQ208" s="17">
        <f t="shared" si="35"/>
        <v>0.6428571428571429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5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VLOOKUP(H209,[1]EDA!$H$6:$BO$990,60,FALSE)</f>
        <v>70.5</v>
      </c>
      <c r="W209" s="10">
        <f t="shared" si="28"/>
        <v>40</v>
      </c>
      <c r="X209" s="17">
        <f t="shared" si="29"/>
        <v>0.56737588652482274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VLOOKUP(H209,[2]EDA!$H$6:$AZ$990,45,FALSE)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0</v>
      </c>
      <c r="AX209" s="36">
        <f>VLOOKUP($H209,[3]IRA!$H$6:$BN$975,AX$1,FALSE)</f>
        <v>0</v>
      </c>
      <c r="AY209" s="36">
        <f>VLOOKUP($H209,[3]IRA!$H$6:$BN$975,AY$1,FALSE)</f>
        <v>0</v>
      </c>
      <c r="AZ209" s="20">
        <f>VLOOKUP(H209,[3]IRA!$H$6:$BO$991,60,FALSE)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9</v>
      </c>
      <c r="BL209" s="36">
        <f>VLOOKUP($H209,[4]IRA!$H$7:$CR$974,BL$1,FALSE)</f>
        <v>0</v>
      </c>
      <c r="BM209" s="36">
        <f>VLOOKUP($H209,[4]IRA!$H$7:$CR$974,BM$1,FALSE)</f>
        <v>0</v>
      </c>
      <c r="BN209" s="36">
        <f>VLOOKUP($H209,[4]IRA!$H$7:$CR$974,BN$1,FALSE)</f>
        <v>0</v>
      </c>
      <c r="BO209" s="10">
        <f>VLOOKUP(H209,[4]IRA!$H$7:$CS$993,90,FALSE)</f>
        <v>200</v>
      </c>
      <c r="BP209" s="10">
        <f t="shared" si="34"/>
        <v>67</v>
      </c>
      <c r="BQ209" s="17">
        <f t="shared" si="35"/>
        <v>0.33500000000000002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12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VLOOKUP(H210,[1]EDA!$H$6:$BO$990,60,FALSE)</f>
        <v>0</v>
      </c>
      <c r="W210" s="10">
        <f t="shared" si="28"/>
        <v>58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4</v>
      </c>
      <c r="AV210" s="36">
        <f>VLOOKUP($H210,[3]IRA!$H$6:$BN$975,AV$1,FALSE)</f>
        <v>1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25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19</v>
      </c>
      <c r="BL210" s="36">
        <f>VLOOKUP($H210,[4]IRA!$H$7:$CR$974,BL$1,FALSE)</f>
        <v>0</v>
      </c>
      <c r="BM210" s="36">
        <f>VLOOKUP($H210,[4]IRA!$H$7:$CR$974,BM$1,FALSE)</f>
        <v>0</v>
      </c>
      <c r="BN210" s="36">
        <f>VLOOKUP($H210,[4]IRA!$H$7:$CR$974,BN$1,FALSE)</f>
        <v>0</v>
      </c>
      <c r="BO210" s="10">
        <f>VLOOKUP(H210,[4]IRA!$H$7:$CS$993,90,FALSE)</f>
        <v>0</v>
      </c>
      <c r="BP210" s="10">
        <f t="shared" si="34"/>
        <v>189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24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VLOOKUP(H211,[1]EDA!$H$6:$BO$990,60,FALSE)</f>
        <v>89</v>
      </c>
      <c r="W211" s="10">
        <f t="shared" si="28"/>
        <v>139</v>
      </c>
      <c r="X211" s="17">
        <f t="shared" si="29"/>
        <v>1.5617977528089888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1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VLOOKUP(H211,[2]EDA!$H$6:$AZ$990,45,FALSE)</f>
        <v>0.5</v>
      </c>
      <c r="AL211" s="39">
        <f t="shared" si="30"/>
        <v>4</v>
      </c>
      <c r="AM211" s="17">
        <f t="shared" si="31"/>
        <v>8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47</v>
      </c>
      <c r="BL211" s="36">
        <f>VLOOKUP($H211,[4]IRA!$H$7:$CR$974,BL$1,FALSE)</f>
        <v>0</v>
      </c>
      <c r="BM211" s="36">
        <f>VLOOKUP($H211,[4]IRA!$H$7:$CR$974,BM$1,FALSE)</f>
        <v>0</v>
      </c>
      <c r="BN211" s="36">
        <f>VLOOKUP($H211,[4]IRA!$H$7:$CR$974,BN$1,FALSE)</f>
        <v>0</v>
      </c>
      <c r="BO211" s="10">
        <f>VLOOKUP(H211,[4]IRA!$H$7:$CS$993,90,FALSE)</f>
        <v>181</v>
      </c>
      <c r="BP211" s="10">
        <f t="shared" si="34"/>
        <v>482</v>
      </c>
      <c r="BQ211" s="17">
        <f t="shared" si="35"/>
        <v>2.6629834254143647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10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VLOOKUP(H212,[1]EDA!$H$6:$BO$990,60,FALSE)</f>
        <v>124</v>
      </c>
      <c r="W212" s="10">
        <f t="shared" si="28"/>
        <v>72</v>
      </c>
      <c r="X212" s="17">
        <f t="shared" si="29"/>
        <v>0.58064516129032262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2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4</v>
      </c>
      <c r="BB212" s="17">
        <f t="shared" si="33"/>
        <v>0.4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31</v>
      </c>
      <c r="BL212" s="36">
        <f>VLOOKUP($H212,[4]IRA!$H$7:$CR$974,BL$1,FALSE)</f>
        <v>0</v>
      </c>
      <c r="BM212" s="36">
        <f>VLOOKUP($H212,[4]IRA!$H$7:$CR$974,BM$1,FALSE)</f>
        <v>0</v>
      </c>
      <c r="BN212" s="36">
        <f>VLOOKUP($H212,[4]IRA!$H$7:$CR$974,BN$1,FALSE)</f>
        <v>0</v>
      </c>
      <c r="BO212" s="10">
        <f>VLOOKUP(H212,[4]IRA!$H$7:$CS$993,90,FALSE)</f>
        <v>345.5</v>
      </c>
      <c r="BP212" s="10">
        <f t="shared" si="34"/>
        <v>311</v>
      </c>
      <c r="BQ212" s="17">
        <f t="shared" si="35"/>
        <v>0.90014471780028948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6</v>
      </c>
      <c r="X213" s="17">
        <f t="shared" si="29"/>
        <v>0.2857142857142857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1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21</v>
      </c>
      <c r="BQ213" s="17">
        <f t="shared" si="35"/>
        <v>1.68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8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VLOOKUP(H214,[1]EDA!$H$6:$BO$990,60,FALSE)</f>
        <v>27</v>
      </c>
      <c r="W214" s="10">
        <f t="shared" si="28"/>
        <v>33</v>
      </c>
      <c r="X214" s="17">
        <f t="shared" si="29"/>
        <v>1.2222222222222223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1</v>
      </c>
      <c r="BL214" s="36">
        <f>VLOOKUP($H214,[4]IRA!$H$7:$CR$974,BL$1,FALSE)</f>
        <v>0</v>
      </c>
      <c r="BM214" s="36">
        <f>VLOOKUP($H214,[4]IRA!$H$7:$CR$974,BM$1,FALSE)</f>
        <v>0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16</v>
      </c>
      <c r="BQ214" s="17">
        <f t="shared" si="35"/>
        <v>0.49230769230769234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1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7</v>
      </c>
      <c r="X215" s="17">
        <f t="shared" si="29"/>
        <v>0.35897435897435898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0</v>
      </c>
      <c r="BM215" s="36">
        <f>VLOOKUP($H215,[4]IRA!$H$7:$CR$974,BM$1,FALSE)</f>
        <v>0</v>
      </c>
      <c r="BN215" s="36">
        <f>VLOOKUP($H215,[4]IRA!$H$7:$CR$974,BN$1,FALSE)</f>
        <v>0</v>
      </c>
      <c r="BO215" s="10">
        <f>VLOOKUP(H215,[4]IRA!$H$7:$CS$993,90,FALSE)</f>
        <v>58.5</v>
      </c>
      <c r="BP215" s="10">
        <f t="shared" si="34"/>
        <v>6</v>
      </c>
      <c r="BQ215" s="17">
        <f t="shared" si="35"/>
        <v>0.10256410256410256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7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VLOOKUP(H216,[1]EDA!$H$6:$BO$990,60,FALSE)</f>
        <v>21.5</v>
      </c>
      <c r="W216" s="10">
        <f t="shared" si="28"/>
        <v>30</v>
      </c>
      <c r="X216" s="17">
        <f t="shared" si="29"/>
        <v>1.3953488372093024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6</v>
      </c>
      <c r="BL216" s="36">
        <f>VLOOKUP($H216,[4]IRA!$H$7:$CR$974,BL$1,FALSE)</f>
        <v>0</v>
      </c>
      <c r="BM216" s="36">
        <f>VLOOKUP($H216,[4]IRA!$H$7:$CR$974,BM$1,FALSE)</f>
        <v>0</v>
      </c>
      <c r="BN216" s="36">
        <f>VLOOKUP($H216,[4]IRA!$H$7:$CR$974,BN$1,FALSE)</f>
        <v>0</v>
      </c>
      <c r="BO216" s="10">
        <f>VLOOKUP(H216,[4]IRA!$H$7:$CS$993,90,FALSE)</f>
        <v>30</v>
      </c>
      <c r="BP216" s="10">
        <f t="shared" si="34"/>
        <v>68</v>
      </c>
      <c r="BQ216" s="17">
        <f t="shared" si="35"/>
        <v>2.2666666666666666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1</v>
      </c>
      <c r="BL217" s="36">
        <f>VLOOKUP($H217,[4]IRA!$H$7:$CR$974,BL$1,FALSE)</f>
        <v>0</v>
      </c>
      <c r="BM217" s="36">
        <f>VLOOKUP($H217,[4]IRA!$H$7:$CR$974,BM$1,FALSE)</f>
        <v>0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10</v>
      </c>
      <c r="BQ217" s="17">
        <f t="shared" si="35"/>
        <v>1.25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4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11</v>
      </c>
      <c r="X218" s="17">
        <f t="shared" si="29"/>
        <v>1.5714285714285714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0</v>
      </c>
      <c r="BM218" s="36">
        <f>VLOOKUP($H218,[4]IRA!$H$7:$CR$974,BM$1,FALSE)</f>
        <v>0</v>
      </c>
      <c r="BN218" s="36">
        <f>VLOOKUP($H218,[4]IRA!$H$7:$CR$974,BN$1,FALSE)</f>
        <v>0</v>
      </c>
      <c r="BO218" s="10">
        <f>VLOOKUP(H218,[4]IRA!$H$7:$CS$993,90,FALSE)</f>
        <v>48.5</v>
      </c>
      <c r="BP218" s="10">
        <f t="shared" si="34"/>
        <v>9</v>
      </c>
      <c r="BQ218" s="17">
        <f t="shared" si="35"/>
        <v>0.18556701030927836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5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VLOOKUP(H219,[1]EDA!$H$6:$BO$990,60,FALSE)</f>
        <v>9</v>
      </c>
      <c r="W219" s="10">
        <f t="shared" si="28"/>
        <v>40</v>
      </c>
      <c r="X219" s="17">
        <f t="shared" si="29"/>
        <v>4.4444444444444446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27</v>
      </c>
      <c r="BL219" s="36">
        <f>VLOOKUP($H219,[4]IRA!$H$7:$CR$974,BL$1,FALSE)</f>
        <v>0</v>
      </c>
      <c r="BM219" s="36">
        <f>VLOOKUP($H219,[4]IRA!$H$7:$CR$974,BM$1,FALSE)</f>
        <v>0</v>
      </c>
      <c r="BN219" s="36">
        <f>VLOOKUP($H219,[4]IRA!$H$7:$CR$974,BN$1,FALSE)</f>
        <v>0</v>
      </c>
      <c r="BO219" s="10">
        <f>VLOOKUP(H219,[4]IRA!$H$7:$CS$993,90,FALSE)</f>
        <v>44</v>
      </c>
      <c r="BP219" s="10">
        <f t="shared" si="34"/>
        <v>161</v>
      </c>
      <c r="BQ219" s="17">
        <f t="shared" si="35"/>
        <v>3.6590909090909092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5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VLOOKUP(H220,[1]EDA!$H$6:$BO$990,60,FALSE)</f>
        <v>17.5</v>
      </c>
      <c r="W220" s="10">
        <f t="shared" si="28"/>
        <v>46</v>
      </c>
      <c r="X220" s="17">
        <f t="shared" si="29"/>
        <v>2.6285714285714286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9</v>
      </c>
      <c r="BL220" s="36">
        <f>VLOOKUP($H220,[4]IRA!$H$7:$CR$974,BL$1,FALSE)</f>
        <v>0</v>
      </c>
      <c r="BM220" s="36">
        <f>VLOOKUP($H220,[4]IRA!$H$7:$CR$974,BM$1,FALSE)</f>
        <v>0</v>
      </c>
      <c r="BN220" s="36">
        <f>VLOOKUP($H220,[4]IRA!$H$7:$CR$974,BN$1,FALSE)</f>
        <v>0</v>
      </c>
      <c r="BO220" s="10">
        <f>VLOOKUP(H220,[4]IRA!$H$7:$CS$993,90,FALSE)</f>
        <v>57</v>
      </c>
      <c r="BP220" s="10">
        <f t="shared" si="34"/>
        <v>132</v>
      </c>
      <c r="BQ220" s="17">
        <f t="shared" si="35"/>
        <v>2.3157894736842106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2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VLOOKUP(H221,[1]EDA!$H$6:$BO$990,60,FALSE)</f>
        <v>11.5</v>
      </c>
      <c r="W221" s="10">
        <f t="shared" si="28"/>
        <v>11</v>
      </c>
      <c r="X221" s="17">
        <f t="shared" si="29"/>
        <v>0.95652173913043481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2</v>
      </c>
      <c r="BL221" s="36">
        <f>VLOOKUP($H221,[4]IRA!$H$7:$CR$974,BL$1,FALSE)</f>
        <v>0</v>
      </c>
      <c r="BM221" s="36">
        <f>VLOOKUP($H221,[4]IRA!$H$7:$CR$974,BM$1,FALSE)</f>
        <v>0</v>
      </c>
      <c r="BN221" s="36">
        <f>VLOOKUP($H221,[4]IRA!$H$7:$CR$974,BN$1,FALSE)</f>
        <v>0</v>
      </c>
      <c r="BO221" s="10">
        <f>VLOOKUP(H221,[4]IRA!$H$7:$CS$993,90,FALSE)</f>
        <v>97</v>
      </c>
      <c r="BP221" s="10">
        <f t="shared" si="34"/>
        <v>54</v>
      </c>
      <c r="BQ221" s="17">
        <f t="shared" si="35"/>
        <v>0.55670103092783507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21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VLOOKUP(H222,[1]EDA!$H$6:$BO$990,60,FALSE)</f>
        <v>50.5</v>
      </c>
      <c r="W222" s="10">
        <f t="shared" si="28"/>
        <v>54</v>
      </c>
      <c r="X222" s="17">
        <f t="shared" si="29"/>
        <v>1.0693069306930694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1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3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3</v>
      </c>
      <c r="AV222" s="36">
        <f>VLOOKUP($H222,[3]IRA!$H$6:$BN$975,AV$1,FALSE)</f>
        <v>3</v>
      </c>
      <c r="AW222" s="36">
        <f>VLOOKUP($H222,[3]IRA!$H$6:$BN$975,AW$1,FALSE)</f>
        <v>0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18</v>
      </c>
      <c r="BB222" s="17">
        <f t="shared" si="33"/>
        <v>36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31</v>
      </c>
      <c r="BJ222" s="36">
        <f>VLOOKUP($H222,[4]IRA!$H$7:$CR$974,BJ$1,FALSE)</f>
        <v>25</v>
      </c>
      <c r="BK222" s="36">
        <f>VLOOKUP($H222,[4]IRA!$H$7:$CR$974,BK$1,FALSE)</f>
        <v>41</v>
      </c>
      <c r="BL222" s="36">
        <f>VLOOKUP($H222,[4]IRA!$H$7:$CR$974,BL$1,FALSE)</f>
        <v>0</v>
      </c>
      <c r="BM222" s="36">
        <f>VLOOKUP($H222,[4]IRA!$H$7:$CR$974,BM$1,FALSE)</f>
        <v>0</v>
      </c>
      <c r="BN222" s="36">
        <f>VLOOKUP($H222,[4]IRA!$H$7:$CR$974,BN$1,FALSE)</f>
        <v>0</v>
      </c>
      <c r="BO222" s="10">
        <f>VLOOKUP(H222,[4]IRA!$H$7:$CS$993,90,FALSE)</f>
        <v>132.5</v>
      </c>
      <c r="BP222" s="10">
        <f t="shared" si="34"/>
        <v>153</v>
      </c>
      <c r="BQ222" s="17">
        <f t="shared" si="35"/>
        <v>1.1547169811320754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2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5</v>
      </c>
      <c r="X223" s="17">
        <f t="shared" si="29"/>
        <v>0.625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1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0</v>
      </c>
      <c r="BO223" s="10">
        <f>VLOOKUP(H223,[4]IRA!$H$7:$CS$993,90,FALSE)</f>
        <v>23.5</v>
      </c>
      <c r="BP223" s="10">
        <f t="shared" si="34"/>
        <v>7</v>
      </c>
      <c r="BQ223" s="17">
        <f t="shared" si="35"/>
        <v>0.2978723404255319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22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VLOOKUP(H224,[1]EDA!$H$6:$BO$990,60,FALSE)</f>
        <v>84.5</v>
      </c>
      <c r="W224" s="10">
        <f t="shared" si="28"/>
        <v>135</v>
      </c>
      <c r="X224" s="17">
        <f t="shared" si="29"/>
        <v>1.5976331360946745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1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4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39</v>
      </c>
      <c r="BL224" s="36">
        <f>VLOOKUP($H224,[4]IRA!$H$7:$CR$974,BL$1,FALSE)</f>
        <v>0</v>
      </c>
      <c r="BM224" s="36">
        <f>VLOOKUP($H224,[4]IRA!$H$7:$CR$974,BM$1,FALSE)</f>
        <v>0</v>
      </c>
      <c r="BN224" s="36">
        <f>VLOOKUP($H224,[4]IRA!$H$7:$CR$974,BN$1,FALSE)</f>
        <v>0</v>
      </c>
      <c r="BO224" s="10">
        <f>VLOOKUP(H224,[4]IRA!$H$7:$CS$993,90,FALSE)</f>
        <v>390</v>
      </c>
      <c r="BP224" s="10">
        <f t="shared" si="34"/>
        <v>584</v>
      </c>
      <c r="BQ224" s="17">
        <f t="shared" si="35"/>
        <v>1.4974358974358974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11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VLOOKUP(H225,[1]EDA!$H$6:$BO$990,60,FALSE)</f>
        <v>22.5</v>
      </c>
      <c r="W225" s="10">
        <f t="shared" si="28"/>
        <v>45</v>
      </c>
      <c r="X225" s="17">
        <f t="shared" si="29"/>
        <v>2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21</v>
      </c>
      <c r="BL225" s="36">
        <f>VLOOKUP($H225,[4]IRA!$H$7:$CR$974,BL$1,FALSE)</f>
        <v>0</v>
      </c>
      <c r="BM225" s="36">
        <f>VLOOKUP($H225,[4]IRA!$H$7:$CR$974,BM$1,FALSE)</f>
        <v>0</v>
      </c>
      <c r="BN225" s="36">
        <f>VLOOKUP($H225,[4]IRA!$H$7:$CR$974,BN$1,FALSE)</f>
        <v>0</v>
      </c>
      <c r="BO225" s="10">
        <f>VLOOKUP(H225,[4]IRA!$H$7:$CS$993,90,FALSE)</f>
        <v>68.5</v>
      </c>
      <c r="BP225" s="10">
        <f t="shared" si="34"/>
        <v>160</v>
      </c>
      <c r="BQ225" s="17">
        <f t="shared" si="35"/>
        <v>2.335766423357664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11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VLOOKUP(H226,[1]EDA!$H$6:$BO$990,60,FALSE)</f>
        <v>29</v>
      </c>
      <c r="W226" s="10">
        <f t="shared" si="28"/>
        <v>57</v>
      </c>
      <c r="X226" s="17">
        <f t="shared" si="29"/>
        <v>1.9655172413793103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7</v>
      </c>
      <c r="BK226" s="36">
        <f>VLOOKUP($H226,[4]IRA!$H$7:$CR$974,BK$1,FALSE)</f>
        <v>16</v>
      </c>
      <c r="BL226" s="36">
        <f>VLOOKUP($H226,[4]IRA!$H$7:$CR$974,BL$1,FALSE)</f>
        <v>0</v>
      </c>
      <c r="BM226" s="36">
        <f>VLOOKUP($H226,[4]IRA!$H$7:$CR$974,BM$1,FALSE)</f>
        <v>0</v>
      </c>
      <c r="BN226" s="36">
        <f>VLOOKUP($H226,[4]IRA!$H$7:$CR$974,BN$1,FALSE)</f>
        <v>0</v>
      </c>
      <c r="BO226" s="10">
        <f>VLOOKUP(H226,[4]IRA!$H$7:$CS$993,90,FALSE)</f>
        <v>88.5</v>
      </c>
      <c r="BP226" s="10">
        <f t="shared" si="34"/>
        <v>104</v>
      </c>
      <c r="BQ226" s="17">
        <f t="shared" si="35"/>
        <v>1.1751412429378532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1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VLOOKUP(H227,[1]EDA!$H$6:$BO$990,60,FALSE)</f>
        <v>15</v>
      </c>
      <c r="W227" s="10">
        <f t="shared" si="28"/>
        <v>10</v>
      </c>
      <c r="X227" s="17">
        <f t="shared" si="29"/>
        <v>0.66666666666666663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1</v>
      </c>
      <c r="BL227" s="36">
        <f>VLOOKUP($H227,[4]IRA!$H$7:$CR$974,BL$1,FALSE)</f>
        <v>0</v>
      </c>
      <c r="BM227" s="36">
        <f>VLOOKUP($H227,[4]IRA!$H$7:$CR$974,BM$1,FALSE)</f>
        <v>0</v>
      </c>
      <c r="BN227" s="36">
        <f>VLOOKUP($H227,[4]IRA!$H$7:$CR$974,BN$1,FALSE)</f>
        <v>0</v>
      </c>
      <c r="BO227" s="10">
        <f>VLOOKUP(H227,[4]IRA!$H$7:$CS$993,90,FALSE)</f>
        <v>30</v>
      </c>
      <c r="BP227" s="10">
        <f t="shared" si="34"/>
        <v>12</v>
      </c>
      <c r="BQ227" s="17">
        <f t="shared" si="35"/>
        <v>0.4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14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VLOOKUP(H228,[1]EDA!$H$6:$BO$990,60,FALSE)</f>
        <v>113.5</v>
      </c>
      <c r="W228" s="10">
        <f t="shared" si="28"/>
        <v>112</v>
      </c>
      <c r="X228" s="17">
        <f t="shared" si="29"/>
        <v>0.986784140969163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VLOOKUP(H228,[2]EDA!$H$6:$AZ$990,45,FALSE)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0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2</v>
      </c>
      <c r="BB228" s="17">
        <f t="shared" si="33"/>
        <v>0.66666666666666663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7</v>
      </c>
      <c r="BL228" s="36">
        <f>VLOOKUP($H228,[4]IRA!$H$7:$CR$974,BL$1,FALSE)</f>
        <v>0</v>
      </c>
      <c r="BM228" s="36">
        <f>VLOOKUP($H228,[4]IRA!$H$7:$CR$974,BM$1,FALSE)</f>
        <v>0</v>
      </c>
      <c r="BN228" s="36">
        <f>VLOOKUP($H228,[4]IRA!$H$7:$CR$974,BN$1,FALSE)</f>
        <v>0</v>
      </c>
      <c r="BO228" s="10">
        <f>VLOOKUP(H228,[4]IRA!$H$7:$CS$993,90,FALSE)</f>
        <v>121.5</v>
      </c>
      <c r="BP228" s="10">
        <f t="shared" si="34"/>
        <v>171</v>
      </c>
      <c r="BQ228" s="17">
        <f t="shared" si="35"/>
        <v>1.4074074074074074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7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VLOOKUP(H229,[1]EDA!$H$6:$BO$990,60,FALSE)</f>
        <v>28.5</v>
      </c>
      <c r="W229" s="10">
        <f t="shared" si="28"/>
        <v>36</v>
      </c>
      <c r="X229" s="17">
        <f t="shared" si="29"/>
        <v>1.263157894736842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3</v>
      </c>
      <c r="AW229" s="36">
        <f>VLOOKUP($H229,[3]IRA!$H$6:$BN$975,AW$1,FALSE)</f>
        <v>0</v>
      </c>
      <c r="AX229" s="36">
        <f>VLOOKUP($H229,[3]IRA!$H$6:$BN$975,AX$1,FALSE)</f>
        <v>0</v>
      </c>
      <c r="AY229" s="36">
        <f>VLOOKUP($H229,[3]IRA!$H$6:$BN$975,AY$1,FALSE)</f>
        <v>0</v>
      </c>
      <c r="AZ229" s="20">
        <f>VLOOKUP(H229,[3]IRA!$H$6:$BO$991,60,FALSE)</f>
        <v>0</v>
      </c>
      <c r="BA229" s="20">
        <f t="shared" si="32"/>
        <v>5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7</v>
      </c>
      <c r="BL229" s="36">
        <f>VLOOKUP($H229,[4]IRA!$H$7:$CR$974,BL$1,FALSE)</f>
        <v>0</v>
      </c>
      <c r="BM229" s="36">
        <f>VLOOKUP($H229,[4]IRA!$H$7:$CR$974,BM$1,FALSE)</f>
        <v>0</v>
      </c>
      <c r="BN229" s="36">
        <f>VLOOKUP($H229,[4]IRA!$H$7:$CR$974,BN$1,FALSE)</f>
        <v>0</v>
      </c>
      <c r="BO229" s="10">
        <f>VLOOKUP(H229,[4]IRA!$H$7:$CS$993,90,FALSE)</f>
        <v>132.5</v>
      </c>
      <c r="BP229" s="10">
        <f t="shared" si="34"/>
        <v>77</v>
      </c>
      <c r="BQ229" s="17">
        <f t="shared" si="35"/>
        <v>0.5811320754716981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8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VLOOKUP(H230,[1]EDA!$H$6:$BO$990,60,FALSE)</f>
        <v>37</v>
      </c>
      <c r="W230" s="10">
        <f t="shared" si="28"/>
        <v>33</v>
      </c>
      <c r="X230" s="17">
        <f t="shared" si="29"/>
        <v>0.89189189189189189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15</v>
      </c>
      <c r="BL230" s="36">
        <f>VLOOKUP($H230,[4]IRA!$H$7:$CR$974,BL$1,FALSE)</f>
        <v>0</v>
      </c>
      <c r="BM230" s="36">
        <f>VLOOKUP($H230,[4]IRA!$H$7:$CR$974,BM$1,FALSE)</f>
        <v>0</v>
      </c>
      <c r="BN230" s="36">
        <f>VLOOKUP($H230,[4]IRA!$H$7:$CR$974,BN$1,FALSE)</f>
        <v>0</v>
      </c>
      <c r="BO230" s="10">
        <f>VLOOKUP(H230,[4]IRA!$H$7:$CS$993,90,FALSE)</f>
        <v>60.5</v>
      </c>
      <c r="BP230" s="10">
        <f t="shared" si="34"/>
        <v>66</v>
      </c>
      <c r="BQ230" s="17">
        <f t="shared" si="35"/>
        <v>1.0909090909090908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3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VLOOKUP(H231,[1]EDA!$H$6:$BO$990,60,FALSE)</f>
        <v>24.5</v>
      </c>
      <c r="W231" s="10">
        <f t="shared" si="28"/>
        <v>22</v>
      </c>
      <c r="X231" s="17">
        <f t="shared" si="29"/>
        <v>0.89795918367346939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10</v>
      </c>
      <c r="BL231" s="36">
        <f>VLOOKUP($H231,[4]IRA!$H$7:$CR$974,BL$1,FALSE)</f>
        <v>0</v>
      </c>
      <c r="BM231" s="36">
        <f>VLOOKUP($H231,[4]IRA!$H$7:$CR$974,BM$1,FALSE)</f>
        <v>0</v>
      </c>
      <c r="BN231" s="36">
        <f>VLOOKUP($H231,[4]IRA!$H$7:$CR$974,BN$1,FALSE)</f>
        <v>0</v>
      </c>
      <c r="BO231" s="10">
        <f>VLOOKUP(H231,[4]IRA!$H$7:$CS$993,90,FALSE)</f>
        <v>103</v>
      </c>
      <c r="BP231" s="10">
        <f t="shared" si="34"/>
        <v>94</v>
      </c>
      <c r="BQ231" s="17">
        <f t="shared" si="35"/>
        <v>0.91262135922330101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3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VLOOKUP(H232,[1]EDA!$H$6:$BO$990,60,FALSE)</f>
        <v>65.5</v>
      </c>
      <c r="W232" s="10">
        <f t="shared" si="28"/>
        <v>16</v>
      </c>
      <c r="X232" s="17">
        <f t="shared" si="29"/>
        <v>0.24427480916030533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1</v>
      </c>
      <c r="AV232" s="36">
        <f>VLOOKUP($H232,[3]IRA!$H$6:$BN$975,AV$1,FALSE)</f>
        <v>1</v>
      </c>
      <c r="AW232" s="36">
        <f>VLOOKUP($H232,[3]IRA!$H$6:$BN$975,AW$1,FALSE)</f>
        <v>0</v>
      </c>
      <c r="AX232" s="36">
        <f>VLOOKUP($H232,[3]IRA!$H$6:$BN$975,AX$1,FALSE)</f>
        <v>0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5</v>
      </c>
      <c r="BB232" s="17">
        <f t="shared" si="33"/>
        <v>3.3333333333333335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3</v>
      </c>
      <c r="BL232" s="36">
        <f>VLOOKUP($H232,[4]IRA!$H$7:$CR$974,BL$1,FALSE)</f>
        <v>0</v>
      </c>
      <c r="BM232" s="36">
        <f>VLOOKUP($H232,[4]IRA!$H$7:$CR$974,BM$1,FALSE)</f>
        <v>0</v>
      </c>
      <c r="BN232" s="36">
        <f>VLOOKUP($H232,[4]IRA!$H$7:$CR$974,BN$1,FALSE)</f>
        <v>0</v>
      </c>
      <c r="BO232" s="10">
        <f>VLOOKUP(H232,[4]IRA!$H$7:$CS$993,90,FALSE)</f>
        <v>74</v>
      </c>
      <c r="BP232" s="10">
        <f t="shared" si="34"/>
        <v>38</v>
      </c>
      <c r="BQ232" s="17">
        <f t="shared" si="35"/>
        <v>0.51351351351351349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1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VLOOKUP(H233,[1]EDA!$H$6:$BO$990,60,FALSE)</f>
        <v>14.5</v>
      </c>
      <c r="W233" s="10">
        <f t="shared" si="28"/>
        <v>4</v>
      </c>
      <c r="X233" s="17">
        <f t="shared" si="29"/>
        <v>0.27586206896551724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0</v>
      </c>
      <c r="BL233" s="36">
        <f>VLOOKUP($H233,[4]IRA!$H$7:$CR$974,BL$1,FALSE)</f>
        <v>0</v>
      </c>
      <c r="BM233" s="36">
        <f>VLOOKUP($H233,[4]IRA!$H$7:$CR$974,BM$1,FALSE)</f>
        <v>0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12</v>
      </c>
      <c r="BQ233" s="17">
        <f t="shared" si="35"/>
        <v>0.51063829787234039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29</v>
      </c>
      <c r="Q234" s="36">
        <f>VLOOKUP($H234,[1]EDA!$H$6:$BN1188,Q$1,FALSE)</f>
        <v>37</v>
      </c>
      <c r="R234" s="36">
        <f>VLOOKUP($H234,[1]EDA!$H$6:$BN1188,R$1,FALSE)</f>
        <v>24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VLOOKUP(H234,[1]EDA!$H$6:$BO$990,60,FALSE)</f>
        <v>386.5</v>
      </c>
      <c r="W234" s="10">
        <f t="shared" si="28"/>
        <v>349</v>
      </c>
      <c r="X234" s="17">
        <f t="shared" si="29"/>
        <v>0.9029754204398448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VLOOKUP(H234,[2]EDA!$H$6:$AZ$990,45,FALSE)</f>
        <v>7</v>
      </c>
      <c r="AL234" s="39">
        <f t="shared" si="30"/>
        <v>4</v>
      </c>
      <c r="AM234" s="17">
        <f t="shared" si="31"/>
        <v>0.5714285714285714</v>
      </c>
      <c r="AN234" s="36">
        <f>VLOOKUP($H234,[3]IRA!$H$6:$BN$975,AN$1,FALSE)</f>
        <v>2</v>
      </c>
      <c r="AO234" s="36">
        <f>VLOOKUP($H234,[3]IRA!$H$6:$BN$975,AO$1,FALSE)</f>
        <v>1</v>
      </c>
      <c r="AP234" s="36">
        <f>VLOOKUP($H234,[3]IRA!$H$6:$BN$975,AP$1,FALSE)</f>
        <v>10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119</v>
      </c>
      <c r="AT234" s="36">
        <f>VLOOKUP($H234,[3]IRA!$H$6:$BN$975,AT$1,FALSE)</f>
        <v>28</v>
      </c>
      <c r="AU234" s="36">
        <f>VLOOKUP($H234,[3]IRA!$H$6:$BN$975,AU$1,FALSE)</f>
        <v>4</v>
      </c>
      <c r="AV234" s="36">
        <f>VLOOKUP($H234,[3]IRA!$H$6:$BN$975,AV$1,FALSE)</f>
        <v>4</v>
      </c>
      <c r="AW234" s="36">
        <f>VLOOKUP($H234,[3]IRA!$H$6:$BN$975,AW$1,FALSE)</f>
        <v>0</v>
      </c>
      <c r="AX234" s="36">
        <f>VLOOKUP($H234,[3]IRA!$H$6:$BN$975,AX$1,FALSE)</f>
        <v>0</v>
      </c>
      <c r="AY234" s="36">
        <f>VLOOKUP($H234,[3]IRA!$H$6:$BN$975,AY$1,FALSE)</f>
        <v>0</v>
      </c>
      <c r="AZ234" s="20">
        <f>VLOOKUP(H234,[3]IRA!$H$6:$BO$991,60,FALSE)</f>
        <v>20.5</v>
      </c>
      <c r="BA234" s="20">
        <f t="shared" si="32"/>
        <v>227</v>
      </c>
      <c r="BB234" s="17">
        <f t="shared" si="33"/>
        <v>11.073170731707316</v>
      </c>
      <c r="BC234" s="36">
        <f>VLOOKUP($H234,[4]IRA!$H$7:$CR$974,BC$1,FALSE)</f>
        <v>102</v>
      </c>
      <c r="BD234" s="36">
        <f>VLOOKUP($H234,[4]IRA!$H$7:$CR$974,BD$1,FALSE)</f>
        <v>103</v>
      </c>
      <c r="BE234" s="36">
        <f>VLOOKUP($H234,[4]IRA!$H$7:$CR$974,BE$1,FALSE)</f>
        <v>104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439</v>
      </c>
      <c r="BI234" s="36">
        <f>VLOOKUP($H234,[4]IRA!$H$7:$CR$974,BI$1,FALSE)</f>
        <v>131</v>
      </c>
      <c r="BJ234" s="36">
        <f>VLOOKUP($H234,[4]IRA!$H$7:$CR$974,BJ$1,FALSE)</f>
        <v>64</v>
      </c>
      <c r="BK234" s="36">
        <f>VLOOKUP($H234,[4]IRA!$H$7:$CR$974,BK$1,FALSE)</f>
        <v>27</v>
      </c>
      <c r="BL234" s="36">
        <f>VLOOKUP($H234,[4]IRA!$H$7:$CR$974,BL$1,FALSE)</f>
        <v>0</v>
      </c>
      <c r="BM234" s="36">
        <f>VLOOKUP($H234,[4]IRA!$H$7:$CR$974,BM$1,FALSE)</f>
        <v>0</v>
      </c>
      <c r="BN234" s="36">
        <f>VLOOKUP($H234,[4]IRA!$H$7:$CR$974,BN$1,FALSE)</f>
        <v>0</v>
      </c>
      <c r="BO234" s="10">
        <f>VLOOKUP(H234,[4]IRA!$H$7:$CS$993,90,FALSE)</f>
        <v>1532</v>
      </c>
      <c r="BP234" s="10">
        <f t="shared" si="34"/>
        <v>1327</v>
      </c>
      <c r="BQ234" s="17">
        <f t="shared" si="35"/>
        <v>0.86618798955613574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8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115</v>
      </c>
      <c r="X235" s="17">
        <f t="shared" si="29"/>
        <v>1.6911764705882353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25</v>
      </c>
      <c r="BK235" s="36">
        <f>VLOOKUP($H235,[4]IRA!$H$7:$CR$974,BK$1,FALSE)</f>
        <v>10</v>
      </c>
      <c r="BL235" s="36">
        <f>VLOOKUP($H235,[4]IRA!$H$7:$CR$974,BL$1,FALSE)</f>
        <v>0</v>
      </c>
      <c r="BM235" s="36">
        <f>VLOOKUP($H235,[4]IRA!$H$7:$CR$974,BM$1,FALSE)</f>
        <v>0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149</v>
      </c>
      <c r="BQ235" s="17">
        <f t="shared" si="35"/>
        <v>3.3863636363636362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1</v>
      </c>
      <c r="R236" s="36">
        <f>VLOOKUP($H236,[1]EDA!$H$6:$BN1190,R$1,FALSE)</f>
        <v>2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69</v>
      </c>
      <c r="X236" s="17">
        <f t="shared" si="29"/>
        <v>1.140495867768595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7</v>
      </c>
      <c r="BK236" s="36">
        <f>VLOOKUP($H236,[4]IRA!$H$7:$CR$974,BK$1,FALSE)</f>
        <v>3</v>
      </c>
      <c r="BL236" s="36">
        <f>VLOOKUP($H236,[4]IRA!$H$7:$CR$974,BL$1,FALSE)</f>
        <v>0</v>
      </c>
      <c r="BM236" s="36">
        <f>VLOOKUP($H236,[4]IRA!$H$7:$CR$974,BM$1,FALSE)</f>
        <v>0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139</v>
      </c>
      <c r="BQ236" s="17">
        <f t="shared" si="35"/>
        <v>1.9172413793103449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16</v>
      </c>
      <c r="R237" s="36">
        <f>VLOOKUP($H237,[1]EDA!$H$6:$BN1191,R$1,FALSE)</f>
        <v>2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116</v>
      </c>
      <c r="X237" s="17">
        <f t="shared" si="29"/>
        <v>1.0220264317180616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40</v>
      </c>
      <c r="BK237" s="36">
        <f>VLOOKUP($H237,[4]IRA!$H$7:$CR$974,BK$1,FALSE)</f>
        <v>0</v>
      </c>
      <c r="BL237" s="36">
        <f>VLOOKUP($H237,[4]IRA!$H$7:$CR$974,BL$1,FALSE)</f>
        <v>0</v>
      </c>
      <c r="BM237" s="36">
        <f>VLOOKUP($H237,[4]IRA!$H$7:$CR$974,BM$1,FALSE)</f>
        <v>0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207</v>
      </c>
      <c r="BQ237" s="17">
        <f t="shared" si="35"/>
        <v>2.4352941176470586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2</v>
      </c>
      <c r="R238" s="36">
        <f>VLOOKUP($H238,[1]EDA!$H$6:$BN1192,R$1,FALSE)</f>
        <v>1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27</v>
      </c>
      <c r="X238" s="17">
        <f t="shared" si="29"/>
        <v>0.31578947368421051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1</v>
      </c>
      <c r="BK238" s="36">
        <f>VLOOKUP($H238,[4]IRA!$H$7:$CR$974,BK$1,FALSE)</f>
        <v>0</v>
      </c>
      <c r="BL238" s="36">
        <f>VLOOKUP($H238,[4]IRA!$H$7:$CR$974,BL$1,FALSE)</f>
        <v>0</v>
      </c>
      <c r="BM238" s="36">
        <f>VLOOKUP($H238,[4]IRA!$H$7:$CR$974,BM$1,FALSE)</f>
        <v>0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8</v>
      </c>
      <c r="BQ238" s="17">
        <f t="shared" si="35"/>
        <v>0.10526315789473684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17</v>
      </c>
      <c r="R239" s="36">
        <f>VLOOKUP($H239,[1]EDA!$H$6:$BN1193,R$1,FALSE)</f>
        <v>34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VLOOKUP(H239,[1]EDA!$H$6:$BO$990,60,FALSE)</f>
        <v>115.5</v>
      </c>
      <c r="W239" s="10">
        <f t="shared" si="28"/>
        <v>198</v>
      </c>
      <c r="X239" s="17">
        <f t="shared" si="29"/>
        <v>1.7142857142857142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1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36</v>
      </c>
      <c r="BB239" s="17">
        <f t="shared" si="33"/>
        <v>24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32</v>
      </c>
      <c r="BK239" s="36">
        <f>VLOOKUP($H239,[4]IRA!$H$7:$CR$974,BK$1,FALSE)</f>
        <v>18</v>
      </c>
      <c r="BL239" s="36">
        <f>VLOOKUP($H239,[4]IRA!$H$7:$CR$974,BL$1,FALSE)</f>
        <v>0</v>
      </c>
      <c r="BM239" s="36">
        <f>VLOOKUP($H239,[4]IRA!$H$7:$CR$974,BM$1,FALSE)</f>
        <v>0</v>
      </c>
      <c r="BN239" s="36">
        <f>VLOOKUP($H239,[4]IRA!$H$7:$CR$974,BN$1,FALSE)</f>
        <v>0</v>
      </c>
      <c r="BO239" s="10">
        <f>VLOOKUP(H239,[4]IRA!$H$7:$CS$993,90,FALSE)</f>
        <v>276</v>
      </c>
      <c r="BP239" s="10">
        <f t="shared" si="34"/>
        <v>212</v>
      </c>
      <c r="BQ239" s="17">
        <f t="shared" si="35"/>
        <v>0.76811594202898548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VLOOKUP(H240,[1]EDA!$H$6:$BO$990,60,FALSE)</f>
        <v>77.5</v>
      </c>
      <c r="W240" s="10">
        <f t="shared" si="28"/>
        <v>43</v>
      </c>
      <c r="X240" s="17">
        <f t="shared" si="29"/>
        <v>0.55483870967741933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0</v>
      </c>
      <c r="BL240" s="36">
        <f>VLOOKUP($H240,[4]IRA!$H$7:$CR$974,BL$1,FALSE)</f>
        <v>0</v>
      </c>
      <c r="BM240" s="36">
        <f>VLOOKUP($H240,[4]IRA!$H$7:$CR$974,BM$1,FALSE)</f>
        <v>0</v>
      </c>
      <c r="BN240" s="36">
        <f>VLOOKUP($H240,[4]IRA!$H$7:$CR$974,BN$1,FALSE)</f>
        <v>0</v>
      </c>
      <c r="BO240" s="10">
        <f>VLOOKUP(H240,[4]IRA!$H$7:$CS$993,90,FALSE)</f>
        <v>297.5</v>
      </c>
      <c r="BP240" s="10">
        <f t="shared" si="34"/>
        <v>82</v>
      </c>
      <c r="BQ240" s="17">
        <f t="shared" si="35"/>
        <v>0.27563025210084036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7</v>
      </c>
      <c r="R241" s="36">
        <f>VLOOKUP($H241,[1]EDA!$H$6:$BN1195,R$1,FALSE)</f>
        <v>9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VLOOKUP(H241,[1]EDA!$H$6:$BO$990,60,FALSE)</f>
        <v>101.5</v>
      </c>
      <c r="W241" s="10">
        <f t="shared" si="28"/>
        <v>69</v>
      </c>
      <c r="X241" s="17">
        <f t="shared" si="29"/>
        <v>0.67980295566502458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20</v>
      </c>
      <c r="BK241" s="36">
        <f>VLOOKUP($H241,[4]IRA!$H$7:$CR$974,BK$1,FALSE)</f>
        <v>8</v>
      </c>
      <c r="BL241" s="36">
        <f>VLOOKUP($H241,[4]IRA!$H$7:$CR$974,BL$1,FALSE)</f>
        <v>0</v>
      </c>
      <c r="BM241" s="36">
        <f>VLOOKUP($H241,[4]IRA!$H$7:$CR$974,BM$1,FALSE)</f>
        <v>0</v>
      </c>
      <c r="BN241" s="36">
        <f>VLOOKUP($H241,[4]IRA!$H$7:$CR$974,BN$1,FALSE)</f>
        <v>0</v>
      </c>
      <c r="BO241" s="10">
        <f>VLOOKUP(H241,[4]IRA!$H$7:$CS$993,90,FALSE)</f>
        <v>128</v>
      </c>
      <c r="BP241" s="10">
        <f t="shared" si="34"/>
        <v>98</v>
      </c>
      <c r="BQ241" s="17">
        <f t="shared" si="35"/>
        <v>0.765625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8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VLOOKUP(H242,[1]EDA!$H$6:$BO$990,60,FALSE)</f>
        <v>60.5</v>
      </c>
      <c r="W242" s="10">
        <f t="shared" si="28"/>
        <v>89</v>
      </c>
      <c r="X242" s="17">
        <f t="shared" si="29"/>
        <v>1.4710743801652892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15</v>
      </c>
      <c r="BK242" s="36">
        <f>VLOOKUP($H242,[4]IRA!$H$7:$CR$974,BK$1,FALSE)</f>
        <v>0</v>
      </c>
      <c r="BL242" s="36">
        <f>VLOOKUP($H242,[4]IRA!$H$7:$CR$974,BL$1,FALSE)</f>
        <v>0</v>
      </c>
      <c r="BM242" s="36">
        <f>VLOOKUP($H242,[4]IRA!$H$7:$CR$974,BM$1,FALSE)</f>
        <v>0</v>
      </c>
      <c r="BN242" s="36">
        <f>VLOOKUP($H242,[4]IRA!$H$7:$CR$974,BN$1,FALSE)</f>
        <v>0</v>
      </c>
      <c r="BO242" s="10">
        <f>VLOOKUP(H242,[4]IRA!$H$7:$CS$993,90,FALSE)</f>
        <v>203</v>
      </c>
      <c r="BP242" s="10">
        <f t="shared" si="34"/>
        <v>108</v>
      </c>
      <c r="BQ242" s="17">
        <f t="shared" si="35"/>
        <v>0.53201970443349755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76</v>
      </c>
      <c r="X243" s="17">
        <f t="shared" si="29"/>
        <v>0.84916201117318435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0</v>
      </c>
      <c r="BK243" s="36">
        <f>VLOOKUP($H243,[4]IRA!$H$7:$CR$974,BK$1,FALSE)</f>
        <v>0</v>
      </c>
      <c r="BL243" s="36">
        <f>VLOOKUP($H243,[4]IRA!$H$7:$CR$974,BL$1,FALSE)</f>
        <v>0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23</v>
      </c>
      <c r="BQ243" s="17">
        <f t="shared" si="35"/>
        <v>0.16428571428571428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1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29</v>
      </c>
      <c r="X244" s="17">
        <f t="shared" si="29"/>
        <v>1.2340425531914894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11</v>
      </c>
      <c r="BK244" s="36">
        <f>VLOOKUP($H244,[4]IRA!$H$7:$CR$974,BK$1,FALSE)</f>
        <v>0</v>
      </c>
      <c r="BL244" s="36">
        <f>VLOOKUP($H244,[4]IRA!$H$7:$CR$974,BL$1,FALSE)</f>
        <v>0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83</v>
      </c>
      <c r="BQ244" s="17">
        <f t="shared" si="35"/>
        <v>1.0709677419354839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41</v>
      </c>
      <c r="R245" s="36">
        <f>VLOOKUP($H245,[1]EDA!$H$6:$BN1199,R$1,FALSE)</f>
        <v>10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169</v>
      </c>
      <c r="X245" s="17">
        <f t="shared" si="29"/>
        <v>0.74449339207048459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5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13</v>
      </c>
      <c r="AM245" s="17">
        <f t="shared" si="31"/>
        <v>26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1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4</v>
      </c>
      <c r="AV245" s="36">
        <f>VLOOKUP($H245,[3]IRA!$H$6:$BN$975,AV$1,FALSE)</f>
        <v>1</v>
      </c>
      <c r="AW245" s="36">
        <f>VLOOKUP($H245,[3]IRA!$H$6:$BN$975,AW$1,FALSE)</f>
        <v>0</v>
      </c>
      <c r="AX245" s="36">
        <f>VLOOKUP($H245,[3]IRA!$H$6:$BN$975,AX$1,FALSE)</f>
        <v>0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11</v>
      </c>
      <c r="BB245" s="17">
        <f t="shared" si="33"/>
        <v>1.6923076923076923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34</v>
      </c>
      <c r="BG245" s="36">
        <f>VLOOKUP($H245,[4]IRA!$H$7:$CR$974,BG$1,FALSE)</f>
        <v>25</v>
      </c>
      <c r="BH245" s="36">
        <f>VLOOKUP($H245,[4]IRA!$H$7:$CR$974,BH$1,FALSE)</f>
        <v>60</v>
      </c>
      <c r="BI245" s="36">
        <f>VLOOKUP($H245,[4]IRA!$H$7:$CR$974,BI$1,FALSE)</f>
        <v>65</v>
      </c>
      <c r="BJ245" s="36">
        <f>VLOOKUP($H245,[4]IRA!$H$7:$CR$974,BJ$1,FALSE)</f>
        <v>27</v>
      </c>
      <c r="BK245" s="36">
        <f>VLOOKUP($H245,[4]IRA!$H$7:$CR$974,BK$1,FALSE)</f>
        <v>16</v>
      </c>
      <c r="BL245" s="36">
        <f>VLOOKUP($H245,[4]IRA!$H$7:$CR$974,BL$1,FALSE)</f>
        <v>0</v>
      </c>
      <c r="BM245" s="36">
        <f>VLOOKUP($H245,[4]IRA!$H$7:$CR$974,BM$1,FALSE)</f>
        <v>0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309</v>
      </c>
      <c r="BQ245" s="17">
        <f t="shared" si="35"/>
        <v>0.62550607287449389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7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33</v>
      </c>
      <c r="X246" s="17">
        <f t="shared" si="29"/>
        <v>1.65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7</v>
      </c>
      <c r="BK246" s="36">
        <f>VLOOKUP($H246,[4]IRA!$H$7:$CR$974,BK$1,FALSE)</f>
        <v>0</v>
      </c>
      <c r="BL246" s="36">
        <f>VLOOKUP($H246,[4]IRA!$H$7:$CR$974,BL$1,FALSE)</f>
        <v>0</v>
      </c>
      <c r="BM246" s="36">
        <f>VLOOKUP($H246,[4]IRA!$H$7:$CR$974,BM$1,FALSE)</f>
        <v>0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144</v>
      </c>
      <c r="BQ246" s="17">
        <f t="shared" si="35"/>
        <v>2.5945945945945947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4</v>
      </c>
      <c r="Q247" s="36">
        <f>VLOOKUP($H247,[1]EDA!$H$6:$BN1201,Q$1,FALSE)</f>
        <v>2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VLOOKUP(H247,[1]EDA!$H$6:$BO$990,60,FALSE)</f>
        <v>39.5</v>
      </c>
      <c r="W247" s="10">
        <f t="shared" si="28"/>
        <v>35</v>
      </c>
      <c r="X247" s="17">
        <f t="shared" si="29"/>
        <v>0.88607594936708856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0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8</v>
      </c>
      <c r="BJ247" s="36">
        <f>VLOOKUP($H247,[4]IRA!$H$7:$CR$974,BJ$1,FALSE)</f>
        <v>6</v>
      </c>
      <c r="BK247" s="36">
        <f>VLOOKUP($H247,[4]IRA!$H$7:$CR$974,BK$1,FALSE)</f>
        <v>0</v>
      </c>
      <c r="BL247" s="36">
        <f>VLOOKUP($H247,[4]IRA!$H$7:$CR$974,BL$1,FALSE)</f>
        <v>0</v>
      </c>
      <c r="BM247" s="36">
        <f>VLOOKUP($H247,[4]IRA!$H$7:$CR$974,BM$1,FALSE)</f>
        <v>0</v>
      </c>
      <c r="BN247" s="36">
        <f>VLOOKUP($H247,[4]IRA!$H$7:$CR$974,BN$1,FALSE)</f>
        <v>0</v>
      </c>
      <c r="BO247" s="10">
        <f>VLOOKUP(H247,[4]IRA!$H$7:$CS$993,90,FALSE)</f>
        <v>60.5</v>
      </c>
      <c r="BP247" s="10">
        <f t="shared" si="34"/>
        <v>63</v>
      </c>
      <c r="BQ247" s="17">
        <f t="shared" si="35"/>
        <v>1.0413223140495869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10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18</v>
      </c>
      <c r="Q248" s="36">
        <f>VLOOKUP($H248,[1]EDA!$H$6:$BN1202,Q$1,FALSE)</f>
        <v>17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VLOOKUP(H248,[1]EDA!$H$6:$BO$990,60,FALSE)</f>
        <v>149.5</v>
      </c>
      <c r="W248" s="10">
        <f t="shared" si="28"/>
        <v>140</v>
      </c>
      <c r="X248" s="17">
        <f t="shared" si="29"/>
        <v>0.9364548494983278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1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1</v>
      </c>
      <c r="BB248" s="17">
        <f t="shared" si="33"/>
        <v>0.15384615384615385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8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13</v>
      </c>
      <c r="BJ248" s="36">
        <f>VLOOKUP($H248,[4]IRA!$H$7:$CR$974,BJ$1,FALSE)</f>
        <v>9</v>
      </c>
      <c r="BK248" s="36">
        <f>VLOOKUP($H248,[4]IRA!$H$7:$CR$974,BK$1,FALSE)</f>
        <v>0</v>
      </c>
      <c r="BL248" s="36">
        <f>VLOOKUP($H248,[4]IRA!$H$7:$CR$974,BL$1,FALSE)</f>
        <v>0</v>
      </c>
      <c r="BM248" s="36">
        <f>VLOOKUP($H248,[4]IRA!$H$7:$CR$974,BM$1,FALSE)</f>
        <v>0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68</v>
      </c>
      <c r="BQ248" s="17">
        <f t="shared" si="35"/>
        <v>0.54838709677419351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8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VLOOKUP(H249,[1]EDA!$H$6:$BO$990,60,FALSE)</f>
        <v>20</v>
      </c>
      <c r="W249" s="10">
        <f t="shared" si="28"/>
        <v>48</v>
      </c>
      <c r="X249" s="17">
        <f t="shared" si="29"/>
        <v>2.4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20</v>
      </c>
      <c r="BJ249" s="36">
        <f>VLOOKUP($H249,[4]IRA!$H$7:$CR$974,BJ$1,FALSE)</f>
        <v>0</v>
      </c>
      <c r="BK249" s="36">
        <f>VLOOKUP($H249,[4]IRA!$H$7:$CR$974,BK$1,FALSE)</f>
        <v>0</v>
      </c>
      <c r="BL249" s="36">
        <f>VLOOKUP($H249,[4]IRA!$H$7:$CR$974,BL$1,FALSE)</f>
        <v>0</v>
      </c>
      <c r="BM249" s="36">
        <f>VLOOKUP($H249,[4]IRA!$H$7:$CR$974,BM$1,FALSE)</f>
        <v>0</v>
      </c>
      <c r="BN249" s="36">
        <f>VLOOKUP($H249,[4]IRA!$H$7:$CR$974,BN$1,FALSE)</f>
        <v>0</v>
      </c>
      <c r="BO249" s="10">
        <f>VLOOKUP(H249,[4]IRA!$H$7:$CS$993,90,FALSE)</f>
        <v>34</v>
      </c>
      <c r="BP249" s="10">
        <f t="shared" si="34"/>
        <v>68</v>
      </c>
      <c r="BQ249" s="17">
        <f t="shared" si="35"/>
        <v>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10</v>
      </c>
      <c r="R250" s="36">
        <f>VLOOKUP($H250,[1]EDA!$H$6:$BN1204,R$1,FALSE)</f>
        <v>12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VLOOKUP(H250,[1]EDA!$H$6:$BO$990,60,FALSE)</f>
        <v>83</v>
      </c>
      <c r="W250" s="10">
        <f t="shared" si="28"/>
        <v>61</v>
      </c>
      <c r="X250" s="17">
        <f t="shared" si="29"/>
        <v>0.73493975903614461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7</v>
      </c>
      <c r="BK250" s="36">
        <f>VLOOKUP($H250,[4]IRA!$H$7:$CR$974,BK$1,FALSE)</f>
        <v>13</v>
      </c>
      <c r="BL250" s="36">
        <f>VLOOKUP($H250,[4]IRA!$H$7:$CR$974,BL$1,FALSE)</f>
        <v>0</v>
      </c>
      <c r="BM250" s="36">
        <f>VLOOKUP($H250,[4]IRA!$H$7:$CR$974,BM$1,FALSE)</f>
        <v>0</v>
      </c>
      <c r="BN250" s="36">
        <f>VLOOKUP($H250,[4]IRA!$H$7:$CR$974,BN$1,FALSE)</f>
        <v>0</v>
      </c>
      <c r="BO250" s="10">
        <f>VLOOKUP(H250,[4]IRA!$H$7:$CS$993,90,FALSE)</f>
        <v>109</v>
      </c>
      <c r="BP250" s="10">
        <f t="shared" si="34"/>
        <v>66</v>
      </c>
      <c r="BQ250" s="17">
        <f t="shared" si="35"/>
        <v>0.60550458715596334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4</v>
      </c>
      <c r="R251" s="36">
        <f>VLOOKUP($H251,[1]EDA!$H$6:$BN1205,R$1,FALSE)</f>
        <v>6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VLOOKUP(H251,[1]EDA!$H$6:$BO$990,60,FALSE)</f>
        <v>92.5</v>
      </c>
      <c r="W251" s="10">
        <f t="shared" si="28"/>
        <v>101</v>
      </c>
      <c r="X251" s="17">
        <f t="shared" si="29"/>
        <v>1.0918918918918918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14</v>
      </c>
      <c r="BK251" s="36">
        <f>VLOOKUP($H251,[4]IRA!$H$7:$CR$974,BK$1,FALSE)</f>
        <v>19</v>
      </c>
      <c r="BL251" s="36">
        <f>VLOOKUP($H251,[4]IRA!$H$7:$CR$974,BL$1,FALSE)</f>
        <v>0</v>
      </c>
      <c r="BM251" s="36">
        <f>VLOOKUP($H251,[4]IRA!$H$7:$CR$974,BM$1,FALSE)</f>
        <v>0</v>
      </c>
      <c r="BN251" s="36">
        <f>VLOOKUP($H251,[4]IRA!$H$7:$CR$974,BN$1,FALSE)</f>
        <v>0</v>
      </c>
      <c r="BO251" s="10">
        <f>VLOOKUP(H251,[4]IRA!$H$7:$CS$993,90,FALSE)</f>
        <v>196</v>
      </c>
      <c r="BP251" s="10">
        <f t="shared" si="34"/>
        <v>186</v>
      </c>
      <c r="BQ251" s="17">
        <f t="shared" si="35"/>
        <v>0.94897959183673475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11</v>
      </c>
      <c r="X252" s="17">
        <f t="shared" si="29"/>
        <v>0.4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0</v>
      </c>
      <c r="BO252" s="10">
        <f>VLOOKUP(H252,[4]IRA!$H$7:$CS$993,90,FALSE)</f>
        <v>6.5</v>
      </c>
      <c r="BP252" s="10">
        <f t="shared" si="34"/>
        <v>13</v>
      </c>
      <c r="BQ252" s="17">
        <f t="shared" si="35"/>
        <v>2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1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41</v>
      </c>
      <c r="X253" s="17">
        <f t="shared" si="29"/>
        <v>0.54666666666666663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7</v>
      </c>
      <c r="BK253" s="36">
        <f>VLOOKUP($H253,[4]IRA!$H$7:$CR$974,BK$1,FALSE)</f>
        <v>0</v>
      </c>
      <c r="BL253" s="36">
        <f>VLOOKUP($H253,[4]IRA!$H$7:$CR$974,BL$1,FALSE)</f>
        <v>0</v>
      </c>
      <c r="BM253" s="36">
        <f>VLOOKUP($H253,[4]IRA!$H$7:$CR$974,BM$1,FALSE)</f>
        <v>0</v>
      </c>
      <c r="BN253" s="36">
        <f>VLOOKUP($H253,[4]IRA!$H$7:$CR$974,BN$1,FALSE)</f>
        <v>0</v>
      </c>
      <c r="BO253" s="10">
        <f>VLOOKUP(H253,[4]IRA!$H$7:$CS$993,90,FALSE)</f>
        <v>98.5</v>
      </c>
      <c r="BP253" s="10">
        <f t="shared" si="34"/>
        <v>38</v>
      </c>
      <c r="BQ253" s="17">
        <f t="shared" si="35"/>
        <v>0.38578680203045684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12</v>
      </c>
      <c r="R254" s="36">
        <f>VLOOKUP($H254,[1]EDA!$H$6:$BN1208,R$1,FALSE)</f>
        <v>2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VLOOKUP(H254,[1]EDA!$H$6:$BO$990,60,FALSE)</f>
        <v>72</v>
      </c>
      <c r="W254" s="10">
        <f t="shared" si="28"/>
        <v>118</v>
      </c>
      <c r="X254" s="17">
        <f t="shared" si="29"/>
        <v>1.6388888888888888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23</v>
      </c>
      <c r="BK254" s="36">
        <f>VLOOKUP($H254,[4]IRA!$H$7:$CR$974,BK$1,FALSE)</f>
        <v>0</v>
      </c>
      <c r="BL254" s="36">
        <f>VLOOKUP($H254,[4]IRA!$H$7:$CR$974,BL$1,FALSE)</f>
        <v>0</v>
      </c>
      <c r="BM254" s="36">
        <f>VLOOKUP($H254,[4]IRA!$H$7:$CR$974,BM$1,FALSE)</f>
        <v>0</v>
      </c>
      <c r="BN254" s="36">
        <f>VLOOKUP($H254,[4]IRA!$H$7:$CR$974,BN$1,FALSE)</f>
        <v>0</v>
      </c>
      <c r="BO254" s="10">
        <f>VLOOKUP(H254,[4]IRA!$H$7:$CS$993,90,FALSE)</f>
        <v>63.5</v>
      </c>
      <c r="BP254" s="10">
        <f t="shared" si="34"/>
        <v>140</v>
      </c>
      <c r="BQ254" s="17">
        <f t="shared" si="35"/>
        <v>2.204724409448819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1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1</v>
      </c>
      <c r="BB255" s="17">
        <f t="shared" si="33"/>
        <v>0.18181818181818182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8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39</v>
      </c>
      <c r="X256" s="17">
        <f t="shared" si="29"/>
        <v>1.3928571428571428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14</v>
      </c>
      <c r="BK256" s="36">
        <f>VLOOKUP($H256,[4]IRA!$H$7:$CR$974,BK$1,FALSE)</f>
        <v>0</v>
      </c>
      <c r="BL256" s="36">
        <f>VLOOKUP($H256,[4]IRA!$H$7:$CR$974,BL$1,FALSE)</f>
        <v>0</v>
      </c>
      <c r="BM256" s="36">
        <f>VLOOKUP($H256,[4]IRA!$H$7:$CR$974,BM$1,FALSE)</f>
        <v>0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65</v>
      </c>
      <c r="BQ256" s="17">
        <f t="shared" si="35"/>
        <v>1.368421052631579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21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VLOOKUP(H257,[1]EDA!$H$6:$BO$990,60,FALSE)</f>
        <v>221.5</v>
      </c>
      <c r="W257" s="10">
        <f t="shared" si="28"/>
        <v>247</v>
      </c>
      <c r="X257" s="17">
        <f t="shared" si="29"/>
        <v>1.1151241534988714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1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2</v>
      </c>
      <c r="AM257" s="17">
        <f t="shared" si="31"/>
        <v>2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16</v>
      </c>
      <c r="BL257" s="36">
        <f>VLOOKUP($H257,[4]IRA!$H$7:$CR$974,BL$1,FALSE)</f>
        <v>0</v>
      </c>
      <c r="BM257" s="36">
        <f>VLOOKUP($H257,[4]IRA!$H$7:$CR$974,BM$1,FALSE)</f>
        <v>0</v>
      </c>
      <c r="BN257" s="36">
        <f>VLOOKUP($H257,[4]IRA!$H$7:$CR$974,BN$1,FALSE)</f>
        <v>0</v>
      </c>
      <c r="BO257" s="10">
        <f>VLOOKUP(H257,[4]IRA!$H$7:$CS$993,90,FALSE)</f>
        <v>299</v>
      </c>
      <c r="BP257" s="10">
        <f t="shared" si="34"/>
        <v>158</v>
      </c>
      <c r="BQ257" s="17">
        <f t="shared" si="35"/>
        <v>0.52842809364548493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10</v>
      </c>
      <c r="Q258" s="36">
        <f>VLOOKUP($H258,[1]EDA!$H$6:$BN1212,Q$1,FALSE)</f>
        <v>11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173</v>
      </c>
      <c r="X258" s="17">
        <f t="shared" si="29"/>
        <v>2.2322580645161292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22</v>
      </c>
      <c r="BJ258" s="36">
        <f>VLOOKUP($H258,[4]IRA!$H$7:$CR$974,BJ$1,FALSE)</f>
        <v>32</v>
      </c>
      <c r="BK258" s="36">
        <f>VLOOKUP($H258,[4]IRA!$H$7:$CR$974,BK$1,FALSE)</f>
        <v>0</v>
      </c>
      <c r="BL258" s="36">
        <f>VLOOKUP($H258,[4]IRA!$H$7:$CR$974,BL$1,FALSE)</f>
        <v>0</v>
      </c>
      <c r="BM258" s="36">
        <f>VLOOKUP($H258,[4]IRA!$H$7:$CR$974,BM$1,FALSE)</f>
        <v>0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312</v>
      </c>
      <c r="BQ258" s="17">
        <f t="shared" si="35"/>
        <v>4.6222222222222218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34</v>
      </c>
      <c r="R259" s="36">
        <f>VLOOKUP($H259,[1]EDA!$H$6:$BN1213,R$1,FALSE)</f>
        <v>7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VLOOKUP(H259,[1]EDA!$H$6:$BO$990,60,FALSE)</f>
        <v>109</v>
      </c>
      <c r="W259" s="10">
        <f t="shared" si="28"/>
        <v>219</v>
      </c>
      <c r="X259" s="17">
        <f t="shared" si="29"/>
        <v>2.0091743119266057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4</v>
      </c>
      <c r="AV259" s="36">
        <f>VLOOKUP($H259,[3]IRA!$H$6:$BN$975,AV$1,FALSE)</f>
        <v>0</v>
      </c>
      <c r="AW259" s="36">
        <f>VLOOKUP($H259,[3]IRA!$H$6:$BN$975,AW$1,FALSE)</f>
        <v>0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15</v>
      </c>
      <c r="BB259" s="17">
        <f t="shared" si="33"/>
        <v>1.0344827586206897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83</v>
      </c>
      <c r="BJ259" s="36">
        <f>VLOOKUP($H259,[4]IRA!$H$7:$CR$974,BJ$1,FALSE)</f>
        <v>50</v>
      </c>
      <c r="BK259" s="36">
        <f>VLOOKUP($H259,[4]IRA!$H$7:$CR$974,BK$1,FALSE)</f>
        <v>6</v>
      </c>
      <c r="BL259" s="36">
        <f>VLOOKUP($H259,[4]IRA!$H$7:$CR$974,BL$1,FALSE)</f>
        <v>0</v>
      </c>
      <c r="BM259" s="36">
        <f>VLOOKUP($H259,[4]IRA!$H$7:$CR$974,BM$1,FALSE)</f>
        <v>0</v>
      </c>
      <c r="BN259" s="36">
        <f>VLOOKUP($H259,[4]IRA!$H$7:$CR$974,BN$1,FALSE)</f>
        <v>0</v>
      </c>
      <c r="BO259" s="10">
        <f>VLOOKUP(H259,[4]IRA!$H$7:$CS$993,90,FALSE)</f>
        <v>291.5</v>
      </c>
      <c r="BP259" s="10">
        <f t="shared" si="34"/>
        <v>439</v>
      </c>
      <c r="BQ259" s="17">
        <f t="shared" si="35"/>
        <v>1.5060034305317325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6</v>
      </c>
      <c r="R260" s="36">
        <f>VLOOKUP($H260,[1]EDA!$H$6:$BN1214,R$1,FALSE)</f>
        <v>5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VLOOKUP(H260,[1]EDA!$H$6:$BO$990,60,FALSE)</f>
        <v>81.5</v>
      </c>
      <c r="W260" s="10">
        <f t="shared" si="28"/>
        <v>60</v>
      </c>
      <c r="X260" s="17">
        <f t="shared" si="29"/>
        <v>0.73619631901840488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20</v>
      </c>
      <c r="BK260" s="36">
        <f>VLOOKUP($H260,[4]IRA!$H$7:$CR$974,BK$1,FALSE)</f>
        <v>35</v>
      </c>
      <c r="BL260" s="36">
        <f>VLOOKUP($H260,[4]IRA!$H$7:$CR$974,BL$1,FALSE)</f>
        <v>0</v>
      </c>
      <c r="BM260" s="36">
        <f>VLOOKUP($H260,[4]IRA!$H$7:$CR$974,BM$1,FALSE)</f>
        <v>0</v>
      </c>
      <c r="BN260" s="36">
        <f>VLOOKUP($H260,[4]IRA!$H$7:$CR$974,BN$1,FALSE)</f>
        <v>0</v>
      </c>
      <c r="BO260" s="10">
        <f>VLOOKUP(H260,[4]IRA!$H$7:$CS$993,90,FALSE)</f>
        <v>223</v>
      </c>
      <c r="BP260" s="10">
        <f t="shared" si="34"/>
        <v>253</v>
      </c>
      <c r="BQ260" s="17">
        <f t="shared" si="35"/>
        <v>1.1345291479820627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45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90</v>
      </c>
      <c r="X261" s="17">
        <f t="shared" si="29"/>
        <v>2.0930232558139537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0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79</v>
      </c>
      <c r="BK261" s="36">
        <f>VLOOKUP($H261,[4]IRA!$H$7:$CR$974,BK$1,FALSE)</f>
        <v>0</v>
      </c>
      <c r="BL261" s="36">
        <f>VLOOKUP($H261,[4]IRA!$H$7:$CR$974,BL$1,FALSE)</f>
        <v>0</v>
      </c>
      <c r="BM261" s="36">
        <f>VLOOKUP($H261,[4]IRA!$H$7:$CR$974,BM$1,FALSE)</f>
        <v>0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136</v>
      </c>
      <c r="BQ261" s="17">
        <f t="shared" si="35"/>
        <v>2.193548387096774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VLOOKUP(H262,[1]EDA!$H$6:$BO$990,60,FALSE)</f>
        <v>126.5</v>
      </c>
      <c r="W262" s="10">
        <f t="shared" si="28"/>
        <v>103</v>
      </c>
      <c r="X262" s="17">
        <f t="shared" si="29"/>
        <v>0.81422924901185767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0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0</v>
      </c>
      <c r="BN262" s="36">
        <f>VLOOKUP($H262,[4]IRA!$H$7:$CR$974,BN$1,FALSE)</f>
        <v>0</v>
      </c>
      <c r="BO262" s="10">
        <f>VLOOKUP(H262,[4]IRA!$H$7:$CS$993,90,FALSE)</f>
        <v>291</v>
      </c>
      <c r="BP262" s="10">
        <f t="shared" si="34"/>
        <v>84</v>
      </c>
      <c r="BQ262" s="17">
        <f t="shared" si="35"/>
        <v>0.28865979381443296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4</v>
      </c>
      <c r="P263" s="36">
        <f>VLOOKUP($H263,[1]EDA!$H$6:$BN1217,P$1,FALSE)</f>
        <v>74</v>
      </c>
      <c r="Q263" s="36">
        <f>VLOOKUP($H263,[1]EDA!$H$6:$BN1217,Q$1,FALSE)</f>
        <v>1</v>
      </c>
      <c r="R263" s="36">
        <f>VLOOKUP($H263,[1]EDA!$H$6:$BN1217,R$1,FALSE)</f>
        <v>13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182</v>
      </c>
      <c r="X263" s="17">
        <f t="shared" ref="X263:X326" si="37">IFERROR(W263/V263,0)</f>
        <v>1.6851851851851851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3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4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1</v>
      </c>
      <c r="AU263" s="36">
        <f>VLOOKUP($H263,[3]IRA!$H$6:$BN$975,AU$1,FALSE)</f>
        <v>3</v>
      </c>
      <c r="AV263" s="36">
        <f>VLOOKUP($H263,[3]IRA!$H$6:$BN$975,AV$1,FALSE)</f>
        <v>4</v>
      </c>
      <c r="AW263" s="36">
        <f>VLOOKUP($H263,[3]IRA!$H$6:$BN$975,AW$1,FALSE)</f>
        <v>0</v>
      </c>
      <c r="AX263" s="36">
        <f>VLOOKUP($H263,[3]IRA!$H$6:$BN$975,AX$1,FALSE)</f>
        <v>0</v>
      </c>
      <c r="AY263" s="36">
        <f>VLOOKUP($H263,[3]IRA!$H$6:$BN$975,AY$1,FALSE)</f>
        <v>0</v>
      </c>
      <c r="AZ263" s="20">
        <f>VLOOKUP(H263,[3]IRA!$H$6:$BO$991,60,FALSE)</f>
        <v>5</v>
      </c>
      <c r="BA263" s="20">
        <f t="shared" ref="BA263:BA326" si="40">SUM(AN263:AY263)</f>
        <v>8</v>
      </c>
      <c r="BB263" s="17">
        <f t="shared" ref="BB263:BB326" si="41">IFERROR(BA263/AZ263,0)</f>
        <v>1.6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2</v>
      </c>
      <c r="BI263" s="36">
        <f>VLOOKUP($H263,[4]IRA!$H$7:$CR$974,BI$1,FALSE)</f>
        <v>21</v>
      </c>
      <c r="BJ263" s="36">
        <f>VLOOKUP($H263,[4]IRA!$H$7:$CR$974,BJ$1,FALSE)</f>
        <v>14</v>
      </c>
      <c r="BK263" s="36">
        <f>VLOOKUP($H263,[4]IRA!$H$7:$CR$974,BK$1,FALSE)</f>
        <v>8</v>
      </c>
      <c r="BL263" s="36">
        <f>VLOOKUP($H263,[4]IRA!$H$7:$CR$974,BL$1,FALSE)</f>
        <v>0</v>
      </c>
      <c r="BM263" s="36">
        <f>VLOOKUP($H263,[4]IRA!$H$7:$CR$974,BM$1,FALSE)</f>
        <v>0</v>
      </c>
      <c r="BN263" s="36">
        <f>VLOOKUP($H263,[4]IRA!$H$7:$CR$974,BN$1,FALSE)</f>
        <v>0</v>
      </c>
      <c r="BO263" s="10">
        <f>VLOOKUP(H263,[4]IRA!$H$7:$CS$993,90,FALSE)</f>
        <v>118.5</v>
      </c>
      <c r="BP263" s="10">
        <f t="shared" ref="BP263:BP326" si="42">SUM(BC263:BN263)</f>
        <v>110</v>
      </c>
      <c r="BQ263" s="17">
        <f t="shared" ref="BQ263:BQ326" si="43">IFERROR(BP263/BO263,0)</f>
        <v>0.92827004219409281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27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VLOOKUP(H264,[1]EDA!$H$6:$BO$990,60,FALSE)</f>
        <v>108</v>
      </c>
      <c r="W264" s="10">
        <f t="shared" si="36"/>
        <v>184</v>
      </c>
      <c r="X264" s="17">
        <f t="shared" si="37"/>
        <v>1.7037037037037037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1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1</v>
      </c>
      <c r="BB264" s="17">
        <f t="shared" si="41"/>
        <v>0.2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10</v>
      </c>
      <c r="BL264" s="36">
        <f>VLOOKUP($H264,[4]IRA!$H$7:$CR$974,BL$1,FALSE)</f>
        <v>0</v>
      </c>
      <c r="BM264" s="36">
        <f>VLOOKUP($H264,[4]IRA!$H$7:$CR$974,BM$1,FALSE)</f>
        <v>0</v>
      </c>
      <c r="BN264" s="36">
        <f>VLOOKUP($H264,[4]IRA!$H$7:$CR$974,BN$1,FALSE)</f>
        <v>0</v>
      </c>
      <c r="BO264" s="10">
        <f>VLOOKUP(H264,[4]IRA!$H$7:$CS$993,90,FALSE)</f>
        <v>294</v>
      </c>
      <c r="BP264" s="10">
        <f t="shared" si="42"/>
        <v>179</v>
      </c>
      <c r="BQ264" s="17">
        <f t="shared" si="43"/>
        <v>0.608843537414966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5</v>
      </c>
      <c r="R265" s="36">
        <f>VLOOKUP($H265,[1]EDA!$H$6:$BN1219,R$1,FALSE)</f>
        <v>7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VLOOKUP(H265,[1]EDA!$H$6:$BO$990,60,FALSE)</f>
        <v>49</v>
      </c>
      <c r="W265" s="10">
        <f t="shared" si="36"/>
        <v>131</v>
      </c>
      <c r="X265" s="17">
        <f t="shared" si="37"/>
        <v>2.6734693877551021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8</v>
      </c>
      <c r="BK265" s="36">
        <f>VLOOKUP($H265,[4]IRA!$H$7:$CR$974,BK$1,FALSE)</f>
        <v>10</v>
      </c>
      <c r="BL265" s="36">
        <f>VLOOKUP($H265,[4]IRA!$H$7:$CR$974,BL$1,FALSE)</f>
        <v>0</v>
      </c>
      <c r="BM265" s="36">
        <f>VLOOKUP($H265,[4]IRA!$H$7:$CR$974,BM$1,FALSE)</f>
        <v>0</v>
      </c>
      <c r="BN265" s="36">
        <f>VLOOKUP($H265,[4]IRA!$H$7:$CR$974,BN$1,FALSE)</f>
        <v>0</v>
      </c>
      <c r="BO265" s="10">
        <f>VLOOKUP(H265,[4]IRA!$H$7:$CS$993,90,FALSE)</f>
        <v>136.5</v>
      </c>
      <c r="BP265" s="10">
        <f t="shared" si="42"/>
        <v>188</v>
      </c>
      <c r="BQ265" s="17">
        <f t="shared" si="43"/>
        <v>1.3772893772893773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6</v>
      </c>
      <c r="Q266" s="36">
        <f>VLOOKUP($H266,[1]EDA!$H$6:$BN1220,Q$1,FALSE)</f>
        <v>9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VLOOKUP(H266,[1]EDA!$H$6:$BO$990,60,FALSE)</f>
        <v>25</v>
      </c>
      <c r="W266" s="10">
        <f t="shared" si="36"/>
        <v>57</v>
      </c>
      <c r="X266" s="17">
        <f t="shared" si="37"/>
        <v>2.2799999999999998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29</v>
      </c>
      <c r="BJ266" s="36">
        <f>VLOOKUP($H266,[4]IRA!$H$7:$CR$974,BJ$1,FALSE)</f>
        <v>20</v>
      </c>
      <c r="BK266" s="36">
        <f>VLOOKUP($H266,[4]IRA!$H$7:$CR$974,BK$1,FALSE)</f>
        <v>0</v>
      </c>
      <c r="BL266" s="36">
        <f>VLOOKUP($H266,[4]IRA!$H$7:$CR$974,BL$1,FALSE)</f>
        <v>0</v>
      </c>
      <c r="BM266" s="36">
        <f>VLOOKUP($H266,[4]IRA!$H$7:$CR$974,BM$1,FALSE)</f>
        <v>0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142</v>
      </c>
      <c r="BQ266" s="17">
        <f t="shared" si="43"/>
        <v>1.0179211469534051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8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3</v>
      </c>
      <c r="R267" s="36">
        <f>VLOOKUP($H267,[1]EDA!$H$6:$BN1221,R$1,FALSE)</f>
        <v>3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VLOOKUP(H267,[1]EDA!$H$6:$BO$990,60,FALSE)</f>
        <v>101</v>
      </c>
      <c r="W267" s="10">
        <f t="shared" si="36"/>
        <v>72</v>
      </c>
      <c r="X267" s="17">
        <f t="shared" si="37"/>
        <v>0.71287128712871284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0</v>
      </c>
      <c r="AS267" s="36">
        <f>VLOOKUP($H267,[3]IRA!$H$6:$BN$975,AS$1,FALSE)</f>
        <v>0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30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44</v>
      </c>
      <c r="BH267" s="36">
        <f>VLOOKUP($H267,[4]IRA!$H$7:$CR$974,BH$1,FALSE)</f>
        <v>72</v>
      </c>
      <c r="BI267" s="36">
        <f>VLOOKUP($H267,[4]IRA!$H$7:$CR$974,BI$1,FALSE)</f>
        <v>53</v>
      </c>
      <c r="BJ267" s="36">
        <f>VLOOKUP($H267,[4]IRA!$H$7:$CR$974,BJ$1,FALSE)</f>
        <v>18</v>
      </c>
      <c r="BK267" s="36">
        <f>VLOOKUP($H267,[4]IRA!$H$7:$CR$974,BK$1,FALSE)</f>
        <v>7</v>
      </c>
      <c r="BL267" s="36">
        <f>VLOOKUP($H267,[4]IRA!$H$7:$CR$974,BL$1,FALSE)</f>
        <v>0</v>
      </c>
      <c r="BM267" s="36">
        <f>VLOOKUP($H267,[4]IRA!$H$7:$CR$974,BM$1,FALSE)</f>
        <v>0</v>
      </c>
      <c r="BN267" s="36">
        <f>VLOOKUP($H267,[4]IRA!$H$7:$CR$974,BN$1,FALSE)</f>
        <v>0</v>
      </c>
      <c r="BO267" s="10">
        <f>VLOOKUP(H267,[4]IRA!$H$7:$CS$993,90,FALSE)</f>
        <v>478.5</v>
      </c>
      <c r="BP267" s="10">
        <f t="shared" si="42"/>
        <v>309</v>
      </c>
      <c r="BQ267" s="17">
        <f t="shared" si="43"/>
        <v>0.64576802507836994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3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45</v>
      </c>
      <c r="X268" s="17">
        <f t="shared" si="37"/>
        <v>1.0465116279069768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48</v>
      </c>
      <c r="BH268" s="36">
        <f>VLOOKUP($H268,[4]IRA!$H$7:$CR$974,BH$1,FALSE)</f>
        <v>13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0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111</v>
      </c>
      <c r="BQ268" s="17">
        <f t="shared" si="43"/>
        <v>1.1100000000000001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VLOOKUP(H269,[1]EDA!$H$6:$BO$990,60,FALSE)</f>
        <v>38</v>
      </c>
      <c r="W269" s="10">
        <f t="shared" si="36"/>
        <v>17</v>
      </c>
      <c r="X269" s="17">
        <f t="shared" si="37"/>
        <v>0.44736842105263158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1</v>
      </c>
      <c r="BL269" s="36">
        <f>VLOOKUP($H269,[4]IRA!$H$7:$CR$974,BL$1,FALSE)</f>
        <v>0</v>
      </c>
      <c r="BM269" s="36">
        <f>VLOOKUP($H269,[4]IRA!$H$7:$CR$974,BM$1,FALSE)</f>
        <v>0</v>
      </c>
      <c r="BN269" s="36">
        <f>VLOOKUP($H269,[4]IRA!$H$7:$CR$974,BN$1,FALSE)</f>
        <v>0</v>
      </c>
      <c r="BO269" s="10">
        <f>VLOOKUP(H269,[4]IRA!$H$7:$CS$993,90,FALSE)</f>
        <v>67.5</v>
      </c>
      <c r="BP269" s="10">
        <f t="shared" si="42"/>
        <v>29</v>
      </c>
      <c r="BQ269" s="17">
        <f t="shared" si="43"/>
        <v>0.42962962962962964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8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VLOOKUP(H270,[1]EDA!$H$6:$BO$990,60,FALSE)</f>
        <v>162</v>
      </c>
      <c r="W270" s="10">
        <f t="shared" si="36"/>
        <v>88</v>
      </c>
      <c r="X270" s="17">
        <f t="shared" si="37"/>
        <v>0.54320987654320985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13</v>
      </c>
      <c r="AV270" s="36">
        <f>VLOOKUP($H270,[3]IRA!$H$6:$BN$975,AV$1,FALSE)</f>
        <v>8</v>
      </c>
      <c r="AW270" s="36">
        <f>VLOOKUP($H270,[3]IRA!$H$6:$BN$975,AW$1,FALSE)</f>
        <v>0</v>
      </c>
      <c r="AX270" s="36">
        <f>VLOOKUP($H270,[3]IRA!$H$6:$BN$975,AX$1,FALSE)</f>
        <v>0</v>
      </c>
      <c r="AY270" s="36">
        <f>VLOOKUP($H270,[3]IRA!$H$6:$BN$975,AY$1,FALSE)</f>
        <v>0</v>
      </c>
      <c r="AZ270" s="20">
        <f>VLOOKUP(H270,[3]IRA!$H$6:$BO$991,60,FALSE)</f>
        <v>4.5</v>
      </c>
      <c r="BA270" s="20">
        <f t="shared" si="40"/>
        <v>86</v>
      </c>
      <c r="BB270" s="17">
        <f t="shared" si="41"/>
        <v>19.111111111111111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26</v>
      </c>
      <c r="BL270" s="36">
        <f>VLOOKUP($H270,[4]IRA!$H$7:$CR$974,BL$1,FALSE)</f>
        <v>0</v>
      </c>
      <c r="BM270" s="36">
        <f>VLOOKUP($H270,[4]IRA!$H$7:$CR$974,BM$1,FALSE)</f>
        <v>0</v>
      </c>
      <c r="BN270" s="36">
        <f>VLOOKUP($H270,[4]IRA!$H$7:$CR$974,BN$1,FALSE)</f>
        <v>0</v>
      </c>
      <c r="BO270" s="10">
        <f>VLOOKUP(H270,[4]IRA!$H$7:$CS$993,90,FALSE)</f>
        <v>187.5</v>
      </c>
      <c r="BP270" s="10">
        <f t="shared" si="42"/>
        <v>409</v>
      </c>
      <c r="BQ270" s="17">
        <f t="shared" si="43"/>
        <v>2.1813333333333333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10</v>
      </c>
      <c r="BL271" s="36">
        <f>VLOOKUP($H271,[4]IRA!$H$7:$CR$974,BL$1,FALSE)</f>
        <v>0</v>
      </c>
      <c r="BM271" s="36">
        <f>VLOOKUP($H271,[4]IRA!$H$7:$CR$974,BM$1,FALSE)</f>
        <v>0</v>
      </c>
      <c r="BN271" s="36">
        <f>VLOOKUP($H271,[4]IRA!$H$7:$CR$974,BN$1,FALSE)</f>
        <v>0</v>
      </c>
      <c r="BO271" s="10">
        <f>VLOOKUP(H271,[4]IRA!$H$7:$CS$993,90,FALSE)</f>
        <v>52.5</v>
      </c>
      <c r="BP271" s="10">
        <f t="shared" si="42"/>
        <v>34</v>
      </c>
      <c r="BQ271" s="17">
        <f t="shared" si="43"/>
        <v>0.64761904761904765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7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27</v>
      </c>
      <c r="X272" s="17">
        <f t="shared" si="37"/>
        <v>1.0588235294117647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11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90</v>
      </c>
      <c r="BQ272" s="17">
        <f t="shared" si="43"/>
        <v>4.7368421052631575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24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VLOOKUP(H273,[1]EDA!$H$6:$BO$990,60,FALSE)</f>
        <v>324</v>
      </c>
      <c r="W273" s="10">
        <f t="shared" si="36"/>
        <v>179</v>
      </c>
      <c r="X273" s="17">
        <f t="shared" si="37"/>
        <v>0.55246913580246915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2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8</v>
      </c>
      <c r="BB273" s="17">
        <f t="shared" si="41"/>
        <v>0.5714285714285714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70</v>
      </c>
      <c r="BL273" s="36">
        <f>VLOOKUP($H273,[4]IRA!$H$7:$CR$974,BL$1,FALSE)</f>
        <v>0</v>
      </c>
      <c r="BM273" s="36">
        <f>VLOOKUP($H273,[4]IRA!$H$7:$CR$974,BM$1,FALSE)</f>
        <v>0</v>
      </c>
      <c r="BN273" s="36">
        <f>VLOOKUP($H273,[4]IRA!$H$7:$CR$974,BN$1,FALSE)</f>
        <v>0</v>
      </c>
      <c r="BO273" s="10">
        <f>VLOOKUP(H273,[4]IRA!$H$7:$CS$993,90,FALSE)</f>
        <v>403</v>
      </c>
      <c r="BP273" s="10">
        <f t="shared" si="42"/>
        <v>405</v>
      </c>
      <c r="BQ273" s="17">
        <f t="shared" si="43"/>
        <v>1.0049627791563276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2</v>
      </c>
      <c r="R274" s="36">
        <f>VLOOKUP($H274,[1]EDA!$H$6:$BN1228,R$1,FALSE)</f>
        <v>1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VLOOKUP(H274,[1]EDA!$H$6:$BO$990,60,FALSE)</f>
        <v>71</v>
      </c>
      <c r="W274" s="10">
        <f t="shared" si="36"/>
        <v>26</v>
      </c>
      <c r="X274" s="17">
        <f t="shared" si="37"/>
        <v>0.36619718309859156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1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1</v>
      </c>
      <c r="BB274" s="17">
        <f t="shared" si="41"/>
        <v>2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2</v>
      </c>
      <c r="BL274" s="36">
        <f>VLOOKUP($H274,[4]IRA!$H$7:$CR$974,BL$1,FALSE)</f>
        <v>0</v>
      </c>
      <c r="BM274" s="36">
        <f>VLOOKUP($H274,[4]IRA!$H$7:$CR$974,BM$1,FALSE)</f>
        <v>0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44</v>
      </c>
      <c r="BQ274" s="17">
        <f t="shared" si="43"/>
        <v>0.36363636363636365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0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16</v>
      </c>
      <c r="BQ276" s="17">
        <f t="shared" si="43"/>
        <v>0.4050632911392405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6</v>
      </c>
      <c r="Q277" s="36">
        <f>VLOOKUP($H277,[1]EDA!$H$6:$BN1231,Q$1,FALSE)</f>
        <v>2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21</v>
      </c>
      <c r="X277" s="17">
        <f t="shared" si="37"/>
        <v>0.38532110091743121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2</v>
      </c>
      <c r="AU277" s="36">
        <f>VLOOKUP($H277,[3]IRA!$H$6:$BN$975,AU$1,FALSE)</f>
        <v>1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3</v>
      </c>
      <c r="BB277" s="17">
        <f t="shared" si="41"/>
        <v>0.8571428571428571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21</v>
      </c>
      <c r="BJ277" s="36">
        <f>VLOOKUP($H277,[4]IRA!$H$7:$CR$974,BJ$1,FALSE)</f>
        <v>23</v>
      </c>
      <c r="BK277" s="36">
        <f>VLOOKUP($H277,[4]IRA!$H$7:$CR$974,BK$1,FALSE)</f>
        <v>2</v>
      </c>
      <c r="BL277" s="36">
        <f>VLOOKUP($H277,[4]IRA!$H$7:$CR$974,BL$1,FALSE)</f>
        <v>0</v>
      </c>
      <c r="BM277" s="36">
        <f>VLOOKUP($H277,[4]IRA!$H$7:$CR$974,BM$1,FALSE)</f>
        <v>0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107</v>
      </c>
      <c r="BQ277" s="17">
        <f t="shared" si="43"/>
        <v>0.78966789667896675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1</v>
      </c>
      <c r="R278" s="36">
        <f>VLOOKUP($H278,[1]EDA!$H$6:$BN1232,R$1,FALSE)</f>
        <v>8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22</v>
      </c>
      <c r="X278" s="17">
        <f t="shared" si="37"/>
        <v>1.1891891891891893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21</v>
      </c>
      <c r="BJ278" s="36">
        <f>VLOOKUP($H278,[4]IRA!$H$7:$CR$974,BJ$1,FALSE)</f>
        <v>17</v>
      </c>
      <c r="BK278" s="36">
        <f>VLOOKUP($H278,[4]IRA!$H$7:$CR$974,BK$1,FALSE)</f>
        <v>9</v>
      </c>
      <c r="BL278" s="36">
        <f>VLOOKUP($H278,[4]IRA!$H$7:$CR$974,BL$1,FALSE)</f>
        <v>0</v>
      </c>
      <c r="BM278" s="36">
        <f>VLOOKUP($H278,[4]IRA!$H$7:$CR$974,BM$1,FALSE)</f>
        <v>0</v>
      </c>
      <c r="BN278" s="36">
        <f>VLOOKUP($H278,[4]IRA!$H$7:$CR$974,BN$1,FALSE)</f>
        <v>0</v>
      </c>
      <c r="BO278" s="10">
        <f>VLOOKUP(H278,[4]IRA!$H$7:$CS$993,90,FALSE)</f>
        <v>88.5</v>
      </c>
      <c r="BP278" s="10">
        <f t="shared" si="42"/>
        <v>122</v>
      </c>
      <c r="BQ278" s="17">
        <f t="shared" si="43"/>
        <v>1.3785310734463276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4</v>
      </c>
      <c r="R279" s="36">
        <f>VLOOKUP($H279,[1]EDA!$H$6:$BN1233,R$1,FALSE)</f>
        <v>10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37</v>
      </c>
      <c r="X279" s="17">
        <f t="shared" si="37"/>
        <v>0.62184873949579833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12</v>
      </c>
      <c r="BJ279" s="36">
        <f>VLOOKUP($H279,[4]IRA!$H$7:$CR$974,BJ$1,FALSE)</f>
        <v>12</v>
      </c>
      <c r="BK279" s="36">
        <f>VLOOKUP($H279,[4]IRA!$H$7:$CR$974,BK$1,FALSE)</f>
        <v>16</v>
      </c>
      <c r="BL279" s="36">
        <f>VLOOKUP($H279,[4]IRA!$H$7:$CR$974,BL$1,FALSE)</f>
        <v>0</v>
      </c>
      <c r="BM279" s="36">
        <f>VLOOKUP($H279,[4]IRA!$H$7:$CR$974,BM$1,FALSE)</f>
        <v>0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121</v>
      </c>
      <c r="BQ279" s="17">
        <f t="shared" si="43"/>
        <v>1.0852017937219731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6</v>
      </c>
      <c r="R280" s="36">
        <f>VLOOKUP($H280,[1]EDA!$H$6:$BN1234,R$1,FALSE)</f>
        <v>2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VLOOKUP(H280,[1]EDA!$H$6:$BO$990,60,FALSE)</f>
        <v>47</v>
      </c>
      <c r="W280" s="10">
        <f t="shared" si="36"/>
        <v>17</v>
      </c>
      <c r="X280" s="17">
        <f t="shared" si="37"/>
        <v>0.36170212765957449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1</v>
      </c>
      <c r="BK280" s="36">
        <f>VLOOKUP($H280,[4]IRA!$H$7:$CR$974,BK$1,FALSE)</f>
        <v>2</v>
      </c>
      <c r="BL280" s="36">
        <f>VLOOKUP($H280,[4]IRA!$H$7:$CR$974,BL$1,FALSE)</f>
        <v>0</v>
      </c>
      <c r="BM280" s="36">
        <f>VLOOKUP($H280,[4]IRA!$H$7:$CR$974,BM$1,FALSE)</f>
        <v>0</v>
      </c>
      <c r="BN280" s="36">
        <f>VLOOKUP($H280,[4]IRA!$H$7:$CR$974,BN$1,FALSE)</f>
        <v>0</v>
      </c>
      <c r="BO280" s="10">
        <f>VLOOKUP(H280,[4]IRA!$H$7:$CS$993,90,FALSE)</f>
        <v>88</v>
      </c>
      <c r="BP280" s="10">
        <f t="shared" si="42"/>
        <v>21</v>
      </c>
      <c r="BQ280" s="17">
        <f t="shared" si="43"/>
        <v>0.23863636363636365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8</v>
      </c>
      <c r="R281" s="36">
        <f>VLOOKUP($H281,[1]EDA!$H$6:$BN1235,R$1,FALSE)</f>
        <v>2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VLOOKUP(H281,[1]EDA!$H$6:$BO$990,60,FALSE)</f>
        <v>19</v>
      </c>
      <c r="W281" s="10">
        <f t="shared" si="36"/>
        <v>67</v>
      </c>
      <c r="X281" s="17">
        <f t="shared" si="37"/>
        <v>3.5263157894736841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19</v>
      </c>
      <c r="BK281" s="36">
        <f>VLOOKUP($H281,[4]IRA!$H$7:$CR$974,BK$1,FALSE)</f>
        <v>6</v>
      </c>
      <c r="BL281" s="36">
        <f>VLOOKUP($H281,[4]IRA!$H$7:$CR$974,BL$1,FALSE)</f>
        <v>0</v>
      </c>
      <c r="BM281" s="36">
        <f>VLOOKUP($H281,[4]IRA!$H$7:$CR$974,BM$1,FALSE)</f>
        <v>0</v>
      </c>
      <c r="BN281" s="36">
        <f>VLOOKUP($H281,[4]IRA!$H$7:$CR$974,BN$1,FALSE)</f>
        <v>0</v>
      </c>
      <c r="BO281" s="10">
        <f>VLOOKUP(H281,[4]IRA!$H$7:$CS$993,90,FALSE)</f>
        <v>36.5</v>
      </c>
      <c r="BP281" s="10">
        <f t="shared" si="42"/>
        <v>217</v>
      </c>
      <c r="BQ281" s="17">
        <f t="shared" si="43"/>
        <v>5.9452054794520546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VLOOKUP(H282,[1]EDA!$H$6:$BO$990,60,FALSE)</f>
        <v>49.5</v>
      </c>
      <c r="W282" s="10">
        <f t="shared" si="36"/>
        <v>88</v>
      </c>
      <c r="X282" s="17">
        <f t="shared" si="37"/>
        <v>1.7777777777777777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VLOOKUP(H282,[2]EDA!$H$6:$AZ$990,45,FALSE)</f>
        <v>1</v>
      </c>
      <c r="AL282" s="39">
        <f t="shared" si="38"/>
        <v>15</v>
      </c>
      <c r="AM282" s="17">
        <f t="shared" si="39"/>
        <v>15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0</v>
      </c>
      <c r="BL282" s="36">
        <f>VLOOKUP($H282,[4]IRA!$H$7:$CR$974,BL$1,FALSE)</f>
        <v>0</v>
      </c>
      <c r="BM282" s="36">
        <f>VLOOKUP($H282,[4]IRA!$H$7:$CR$974,BM$1,FALSE)</f>
        <v>0</v>
      </c>
      <c r="BN282" s="36">
        <f>VLOOKUP($H282,[4]IRA!$H$7:$CR$974,BN$1,FALSE)</f>
        <v>0</v>
      </c>
      <c r="BO282" s="10">
        <f>VLOOKUP(H282,[4]IRA!$H$7:$CS$993,90,FALSE)</f>
        <v>56.5</v>
      </c>
      <c r="BP282" s="10">
        <f t="shared" si="42"/>
        <v>72</v>
      </c>
      <c r="BQ282" s="17">
        <f t="shared" si="43"/>
        <v>1.2743362831858407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21</v>
      </c>
      <c r="R283" s="36">
        <f>VLOOKUP($H283,[1]EDA!$H$6:$BN1237,R$1,FALSE)</f>
        <v>17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VLOOKUP(H283,[1]EDA!$H$6:$BO$990,60,FALSE)</f>
        <v>114</v>
      </c>
      <c r="W283" s="10">
        <f t="shared" si="36"/>
        <v>173</v>
      </c>
      <c r="X283" s="17">
        <f t="shared" si="37"/>
        <v>1.5175438596491229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2</v>
      </c>
      <c r="AW283" s="36">
        <f>VLOOKUP($H283,[3]IRA!$H$6:$BN$975,AW$1,FALSE)</f>
        <v>0</v>
      </c>
      <c r="AX283" s="36">
        <f>VLOOKUP($H283,[3]IRA!$H$6:$BN$975,AX$1,FALSE)</f>
        <v>0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12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19</v>
      </c>
      <c r="BK283" s="36">
        <f>VLOOKUP($H283,[4]IRA!$H$7:$CR$974,BK$1,FALSE)</f>
        <v>12</v>
      </c>
      <c r="BL283" s="36">
        <f>VLOOKUP($H283,[4]IRA!$H$7:$CR$974,BL$1,FALSE)</f>
        <v>0</v>
      </c>
      <c r="BM283" s="36">
        <f>VLOOKUP($H283,[4]IRA!$H$7:$CR$974,BM$1,FALSE)</f>
        <v>0</v>
      </c>
      <c r="BN283" s="36">
        <f>VLOOKUP($H283,[4]IRA!$H$7:$CR$974,BN$1,FALSE)</f>
        <v>0</v>
      </c>
      <c r="BO283" s="10">
        <f>VLOOKUP(H283,[4]IRA!$H$7:$CS$993,90,FALSE)</f>
        <v>114</v>
      </c>
      <c r="BP283" s="10">
        <f t="shared" si="42"/>
        <v>249</v>
      </c>
      <c r="BQ283" s="17">
        <f t="shared" si="43"/>
        <v>2.1842105263157894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2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VLOOKUP(H284,[1]EDA!$H$6:$BO$990,60,FALSE)</f>
        <v>58.5</v>
      </c>
      <c r="W284" s="10">
        <f t="shared" si="36"/>
        <v>46</v>
      </c>
      <c r="X284" s="17">
        <f t="shared" si="37"/>
        <v>0.78632478632478631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5</v>
      </c>
      <c r="BK284" s="36">
        <f>VLOOKUP($H284,[4]IRA!$H$7:$CR$974,BK$1,FALSE)</f>
        <v>3</v>
      </c>
      <c r="BL284" s="36">
        <f>VLOOKUP($H284,[4]IRA!$H$7:$CR$974,BL$1,FALSE)</f>
        <v>0</v>
      </c>
      <c r="BM284" s="36">
        <f>VLOOKUP($H284,[4]IRA!$H$7:$CR$974,BM$1,FALSE)</f>
        <v>0</v>
      </c>
      <c r="BN284" s="36">
        <f>VLOOKUP($H284,[4]IRA!$H$7:$CR$974,BN$1,FALSE)</f>
        <v>0</v>
      </c>
      <c r="BO284" s="10">
        <f>VLOOKUP(H284,[4]IRA!$H$7:$CS$993,90,FALSE)</f>
        <v>107</v>
      </c>
      <c r="BP284" s="10">
        <f t="shared" si="42"/>
        <v>147</v>
      </c>
      <c r="BQ284" s="17">
        <f t="shared" si="43"/>
        <v>1.3738317757009346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41</v>
      </c>
      <c r="X285" s="17">
        <f t="shared" si="37"/>
        <v>0.69491525423728817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0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92</v>
      </c>
      <c r="BQ285" s="17">
        <f t="shared" si="43"/>
        <v>0.76666666666666672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2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VLOOKUP(H286,[1]EDA!$H$6:$BO$990,60,FALSE)</f>
        <v>132</v>
      </c>
      <c r="W286" s="10">
        <f t="shared" si="36"/>
        <v>32</v>
      </c>
      <c r="X286" s="17">
        <f t="shared" si="37"/>
        <v>0.24242424242424243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10</v>
      </c>
      <c r="AV286" s="36">
        <f>VLOOKUP($H286,[3]IRA!$H$6:$BN$975,AV$1,FALSE)</f>
        <v>4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61</v>
      </c>
      <c r="BB286" s="17">
        <f t="shared" si="41"/>
        <v>24.4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38</v>
      </c>
      <c r="BK286" s="36">
        <f>VLOOKUP($H286,[4]IRA!$H$7:$CR$974,BK$1,FALSE)</f>
        <v>40</v>
      </c>
      <c r="BL286" s="36">
        <f>VLOOKUP($H286,[4]IRA!$H$7:$CR$974,BL$1,FALSE)</f>
        <v>0</v>
      </c>
      <c r="BM286" s="36">
        <f>VLOOKUP($H286,[4]IRA!$H$7:$CR$974,BM$1,FALSE)</f>
        <v>0</v>
      </c>
      <c r="BN286" s="36">
        <f>VLOOKUP($H286,[4]IRA!$H$7:$CR$974,BN$1,FALSE)</f>
        <v>0</v>
      </c>
      <c r="BO286" s="10">
        <f>VLOOKUP(H286,[4]IRA!$H$7:$CS$993,90,FALSE)</f>
        <v>95.5</v>
      </c>
      <c r="BP286" s="10">
        <f t="shared" si="42"/>
        <v>321</v>
      </c>
      <c r="BQ286" s="17">
        <f t="shared" si="43"/>
        <v>3.3612565445026177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6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11</v>
      </c>
      <c r="R287" s="36">
        <f>VLOOKUP($H287,[1]EDA!$H$6:$BN1241,R$1,FALSE)</f>
        <v>8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VLOOKUP(H287,[1]EDA!$H$6:$BO$990,60,FALSE)</f>
        <v>157.5</v>
      </c>
      <c r="W287" s="10">
        <f t="shared" si="36"/>
        <v>64</v>
      </c>
      <c r="X287" s="17">
        <f t="shared" si="37"/>
        <v>0.40634920634920635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7</v>
      </c>
      <c r="BK287" s="36">
        <f>VLOOKUP($H287,[4]IRA!$H$7:$CR$974,BK$1,FALSE)</f>
        <v>12</v>
      </c>
      <c r="BL287" s="36">
        <f>VLOOKUP($H287,[4]IRA!$H$7:$CR$974,BL$1,FALSE)</f>
        <v>0</v>
      </c>
      <c r="BM287" s="36">
        <f>VLOOKUP($H287,[4]IRA!$H$7:$CR$974,BM$1,FALSE)</f>
        <v>0</v>
      </c>
      <c r="BN287" s="36">
        <f>VLOOKUP($H287,[4]IRA!$H$7:$CR$974,BN$1,FALSE)</f>
        <v>0</v>
      </c>
      <c r="BO287" s="10">
        <f>VLOOKUP(H287,[4]IRA!$H$7:$CS$993,90,FALSE)</f>
        <v>266.5</v>
      </c>
      <c r="BP287" s="10">
        <f t="shared" si="42"/>
        <v>78</v>
      </c>
      <c r="BQ287" s="17">
        <f t="shared" si="43"/>
        <v>0.29268292682926828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17</v>
      </c>
      <c r="R288" s="36">
        <f>VLOOKUP($H288,[1]EDA!$H$6:$BN1242,R$1,FALSE)</f>
        <v>10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VLOOKUP(H288,[1]EDA!$H$6:$BO$990,60,FALSE)</f>
        <v>45.5</v>
      </c>
      <c r="W288" s="10">
        <f t="shared" si="36"/>
        <v>93</v>
      </c>
      <c r="X288" s="17">
        <f t="shared" si="37"/>
        <v>2.0439560439560438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30</v>
      </c>
      <c r="BK288" s="36">
        <f>VLOOKUP($H288,[4]IRA!$H$7:$CR$974,BK$1,FALSE)</f>
        <v>43</v>
      </c>
      <c r="BL288" s="36">
        <f>VLOOKUP($H288,[4]IRA!$H$7:$CR$974,BL$1,FALSE)</f>
        <v>0</v>
      </c>
      <c r="BM288" s="36">
        <f>VLOOKUP($H288,[4]IRA!$H$7:$CR$974,BM$1,FALSE)</f>
        <v>0</v>
      </c>
      <c r="BN288" s="36">
        <f>VLOOKUP($H288,[4]IRA!$H$7:$CR$974,BN$1,FALSE)</f>
        <v>0</v>
      </c>
      <c r="BO288" s="10">
        <f>VLOOKUP(H288,[4]IRA!$H$7:$CS$993,90,FALSE)</f>
        <v>143.5</v>
      </c>
      <c r="BP288" s="10">
        <f t="shared" si="42"/>
        <v>388</v>
      </c>
      <c r="BQ288" s="17">
        <f t="shared" si="43"/>
        <v>2.7038327526132404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14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VLOOKUP(H289,[1]EDA!$H$6:$BO$990,60,FALSE)</f>
        <v>70.5</v>
      </c>
      <c r="W289" s="10">
        <f t="shared" si="36"/>
        <v>74</v>
      </c>
      <c r="X289" s="17">
        <f t="shared" si="37"/>
        <v>1.0496453900709219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VLOOKUP(H289,[2]EDA!$H$6:$AZ$990,45,FALSE)</f>
        <v>0.5</v>
      </c>
      <c r="AL289" s="39">
        <f t="shared" si="38"/>
        <v>1</v>
      </c>
      <c r="AM289" s="17">
        <f t="shared" si="39"/>
        <v>2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0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3</v>
      </c>
      <c r="BB289" s="17">
        <f t="shared" si="41"/>
        <v>2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10</v>
      </c>
      <c r="BL289" s="36">
        <f>VLOOKUP($H289,[4]IRA!$H$7:$CR$974,BL$1,FALSE)</f>
        <v>0</v>
      </c>
      <c r="BM289" s="36">
        <f>VLOOKUP($H289,[4]IRA!$H$7:$CR$974,BM$1,FALSE)</f>
        <v>0</v>
      </c>
      <c r="BN289" s="36">
        <f>VLOOKUP($H289,[4]IRA!$H$7:$CR$974,BN$1,FALSE)</f>
        <v>0</v>
      </c>
      <c r="BO289" s="10">
        <f>VLOOKUP(H289,[4]IRA!$H$7:$CS$993,90,FALSE)</f>
        <v>158.5</v>
      </c>
      <c r="BP289" s="10">
        <f t="shared" si="42"/>
        <v>201</v>
      </c>
      <c r="BQ289" s="17">
        <f t="shared" si="43"/>
        <v>1.2681388012618298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4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VLOOKUP(H290,[1]EDA!$H$6:$BO$990,60,FALSE)</f>
        <v>34</v>
      </c>
      <c r="W290" s="10">
        <f t="shared" si="36"/>
        <v>36</v>
      </c>
      <c r="X290" s="17">
        <f t="shared" si="37"/>
        <v>1.0588235294117647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0</v>
      </c>
      <c r="BL290" s="36">
        <f>VLOOKUP($H290,[4]IRA!$H$7:$CR$974,BL$1,FALSE)</f>
        <v>0</v>
      </c>
      <c r="BM290" s="36">
        <f>VLOOKUP($H290,[4]IRA!$H$7:$CR$974,BM$1,FALSE)</f>
        <v>0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79</v>
      </c>
      <c r="BQ290" s="17">
        <f t="shared" si="43"/>
        <v>2.1351351351351351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3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VLOOKUP(H291,[1]EDA!$H$6:$BO$990,60,FALSE)</f>
        <v>28.5</v>
      </c>
      <c r="W291" s="10">
        <f t="shared" si="36"/>
        <v>15</v>
      </c>
      <c r="X291" s="17">
        <f t="shared" si="37"/>
        <v>0.52631578947368418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2</v>
      </c>
      <c r="BL291" s="36">
        <f>VLOOKUP($H291,[4]IRA!$H$7:$CR$974,BL$1,FALSE)</f>
        <v>0</v>
      </c>
      <c r="BM291" s="36">
        <f>VLOOKUP($H291,[4]IRA!$H$7:$CR$974,BM$1,FALSE)</f>
        <v>0</v>
      </c>
      <c r="BN291" s="36">
        <f>VLOOKUP($H291,[4]IRA!$H$7:$CR$974,BN$1,FALSE)</f>
        <v>0</v>
      </c>
      <c r="BO291" s="10">
        <f>VLOOKUP(H291,[4]IRA!$H$7:$CS$993,90,FALSE)</f>
        <v>14</v>
      </c>
      <c r="BP291" s="10">
        <f t="shared" si="42"/>
        <v>15</v>
      </c>
      <c r="BQ291" s="17">
        <f t="shared" si="43"/>
        <v>1.0714285714285714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4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26</v>
      </c>
      <c r="X293" s="17">
        <f t="shared" si="37"/>
        <v>0.82539682539682535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1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9</v>
      </c>
      <c r="BB293" s="17">
        <f t="shared" si="41"/>
        <v>1.5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7</v>
      </c>
      <c r="BL293" s="36">
        <f>VLOOKUP($H293,[4]IRA!$H$7:$CR$974,BL$1,FALSE)</f>
        <v>0</v>
      </c>
      <c r="BM293" s="36">
        <f>VLOOKUP($H293,[4]IRA!$H$7:$CR$974,BM$1,FALSE)</f>
        <v>0</v>
      </c>
      <c r="BN293" s="36">
        <f>VLOOKUP($H293,[4]IRA!$H$7:$CR$974,BN$1,FALSE)</f>
        <v>0</v>
      </c>
      <c r="BO293" s="10">
        <f>VLOOKUP(H293,[4]IRA!$H$7:$CS$993,90,FALSE)</f>
        <v>47</v>
      </c>
      <c r="BP293" s="10">
        <f t="shared" si="42"/>
        <v>64</v>
      </c>
      <c r="BQ293" s="17">
        <f t="shared" si="43"/>
        <v>1.3617021276595744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7</v>
      </c>
      <c r="Q294" s="36">
        <f>VLOOKUP($H294,[1]EDA!$H$6:$BN1248,Q$1,FALSE)</f>
        <v>10</v>
      </c>
      <c r="R294" s="36">
        <f>VLOOKUP($H294,[1]EDA!$H$6:$BN1248,R$1,FALSE)</f>
        <v>11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VLOOKUP(H294,[1]EDA!$H$6:$BO$990,60,FALSE)</f>
        <v>8.5</v>
      </c>
      <c r="W294" s="10">
        <f t="shared" si="36"/>
        <v>101</v>
      </c>
      <c r="X294" s="17">
        <f t="shared" si="37"/>
        <v>11.882352941176471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0</v>
      </c>
      <c r="AY294" s="36">
        <f>VLOOKUP($H294,[3]IRA!$H$6:$BN$975,AY$1,FALSE)</f>
        <v>0</v>
      </c>
      <c r="AZ294" s="20">
        <f>VLOOKUP(H294,[3]IRA!$H$6:$BO$991,60,FALSE)</f>
        <v>0</v>
      </c>
      <c r="BA294" s="20">
        <f t="shared" si="40"/>
        <v>8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11</v>
      </c>
      <c r="BJ294" s="36">
        <f>VLOOKUP($H294,[4]IRA!$H$7:$CR$974,BJ$1,FALSE)</f>
        <v>7</v>
      </c>
      <c r="BK294" s="36">
        <f>VLOOKUP($H294,[4]IRA!$H$7:$CR$974,BK$1,FALSE)</f>
        <v>14</v>
      </c>
      <c r="BL294" s="36">
        <f>VLOOKUP($H294,[4]IRA!$H$7:$CR$974,BL$1,FALSE)</f>
        <v>0</v>
      </c>
      <c r="BM294" s="36">
        <f>VLOOKUP($H294,[4]IRA!$H$7:$CR$974,BM$1,FALSE)</f>
        <v>0</v>
      </c>
      <c r="BN294" s="36">
        <f>VLOOKUP($H294,[4]IRA!$H$7:$CR$974,BN$1,FALSE)</f>
        <v>0</v>
      </c>
      <c r="BO294" s="10">
        <f>VLOOKUP(H294,[4]IRA!$H$7:$CS$993,90,FALSE)</f>
        <v>51</v>
      </c>
      <c r="BP294" s="10">
        <f t="shared" si="42"/>
        <v>91</v>
      </c>
      <c r="BQ294" s="17">
        <f t="shared" si="43"/>
        <v>1.7843137254901962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3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VLOOKUP(H295,[1]EDA!$H$6:$BO$990,60,FALSE)</f>
        <v>11</v>
      </c>
      <c r="W295" s="10">
        <f t="shared" si="36"/>
        <v>28</v>
      </c>
      <c r="X295" s="17">
        <f t="shared" si="37"/>
        <v>2.5454545454545454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13</v>
      </c>
      <c r="BL295" s="36">
        <f>VLOOKUP($H295,[4]IRA!$H$7:$CR$974,BL$1,FALSE)</f>
        <v>0</v>
      </c>
      <c r="BM295" s="36">
        <f>VLOOKUP($H295,[4]IRA!$H$7:$CR$974,BM$1,FALSE)</f>
        <v>0</v>
      </c>
      <c r="BN295" s="36">
        <f>VLOOKUP($H295,[4]IRA!$H$7:$CR$974,BN$1,FALSE)</f>
        <v>0</v>
      </c>
      <c r="BO295" s="10">
        <f>VLOOKUP(H295,[4]IRA!$H$7:$CS$993,90,FALSE)</f>
        <v>35</v>
      </c>
      <c r="BP295" s="10">
        <f t="shared" si="42"/>
        <v>86</v>
      </c>
      <c r="BQ295" s="17">
        <f t="shared" si="43"/>
        <v>2.4571428571428573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3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VLOOKUP(H297,[1]EDA!$H$6:$BO$990,60,FALSE)</f>
        <v>27</v>
      </c>
      <c r="W297" s="10">
        <f t="shared" si="36"/>
        <v>38</v>
      </c>
      <c r="X297" s="17">
        <f t="shared" si="37"/>
        <v>1.4074074074074074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7</v>
      </c>
      <c r="BL297" s="36">
        <f>VLOOKUP($H297,[4]IRA!$H$7:$CR$974,BL$1,FALSE)</f>
        <v>0</v>
      </c>
      <c r="BM297" s="36">
        <f>VLOOKUP($H297,[4]IRA!$H$7:$CR$974,BM$1,FALSE)</f>
        <v>0</v>
      </c>
      <c r="BN297" s="36">
        <f>VLOOKUP($H297,[4]IRA!$H$7:$CR$974,BN$1,FALSE)</f>
        <v>0</v>
      </c>
      <c r="BO297" s="10">
        <f>VLOOKUP(H297,[4]IRA!$H$7:$CS$993,90,FALSE)</f>
        <v>66</v>
      </c>
      <c r="BP297" s="10">
        <f t="shared" si="42"/>
        <v>63</v>
      </c>
      <c r="BQ297" s="17">
        <f t="shared" si="43"/>
        <v>0.95454545454545459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4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VLOOKUP(H298,[1]EDA!$H$6:$BO$990,60,FALSE)</f>
        <v>8.5</v>
      </c>
      <c r="W298" s="10">
        <f t="shared" si="36"/>
        <v>18</v>
      </c>
      <c r="X298" s="17">
        <f t="shared" si="37"/>
        <v>2.1176470588235294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3</v>
      </c>
      <c r="BL298" s="36">
        <f>VLOOKUP($H298,[4]IRA!$H$7:$CR$974,BL$1,FALSE)</f>
        <v>0</v>
      </c>
      <c r="BM298" s="36">
        <f>VLOOKUP($H298,[4]IRA!$H$7:$CR$974,BM$1,FALSE)</f>
        <v>0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40</v>
      </c>
      <c r="BQ298" s="17">
        <f t="shared" si="43"/>
        <v>2.9629629629629628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3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VLOOKUP(H299,[1]EDA!$H$6:$BO$990,60,FALSE)</f>
        <v>16</v>
      </c>
      <c r="W299" s="10">
        <f t="shared" si="36"/>
        <v>14</v>
      </c>
      <c r="X299" s="17">
        <f t="shared" si="37"/>
        <v>0.875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0</v>
      </c>
      <c r="BN299" s="36">
        <f>VLOOKUP($H299,[4]IRA!$H$7:$CR$974,BN$1,FALSE)</f>
        <v>0</v>
      </c>
      <c r="BO299" s="10">
        <f>VLOOKUP(H299,[4]IRA!$H$7:$CS$993,90,FALSE)</f>
        <v>28</v>
      </c>
      <c r="BP299" s="10">
        <f t="shared" si="42"/>
        <v>20</v>
      </c>
      <c r="BQ299" s="17">
        <f t="shared" si="43"/>
        <v>0.7142857142857143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5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28</v>
      </c>
      <c r="X300" s="17">
        <f t="shared" si="37"/>
        <v>0.7567567567567568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9</v>
      </c>
      <c r="BL300" s="36">
        <f>VLOOKUP($H300,[4]IRA!$H$7:$CR$974,BL$1,FALSE)</f>
        <v>0</v>
      </c>
      <c r="BM300" s="36">
        <f>VLOOKUP($H300,[4]IRA!$H$7:$CR$974,BM$1,FALSE)</f>
        <v>0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108</v>
      </c>
      <c r="BQ300" s="17">
        <f t="shared" si="43"/>
        <v>1.9816513761467891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5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VLOOKUP(H301,[1]EDA!$H$6:$BO$990,60,FALSE)</f>
        <v>77.5</v>
      </c>
      <c r="W301" s="10">
        <f t="shared" si="36"/>
        <v>55</v>
      </c>
      <c r="X301" s="17">
        <f t="shared" si="37"/>
        <v>0.70967741935483875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2</v>
      </c>
      <c r="AV301" s="36">
        <f>VLOOKUP($H301,[3]IRA!$H$6:$BN$975,AV$1,FALSE)</f>
        <v>0</v>
      </c>
      <c r="AW301" s="36">
        <f>VLOOKUP($H301,[3]IRA!$H$6:$BN$975,AW$1,FALSE)</f>
        <v>0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2</v>
      </c>
      <c r="BB301" s="17">
        <f t="shared" si="41"/>
        <v>2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1</v>
      </c>
      <c r="BL301" s="36">
        <f>VLOOKUP($H301,[4]IRA!$H$7:$CR$974,BL$1,FALSE)</f>
        <v>0</v>
      </c>
      <c r="BM301" s="36">
        <f>VLOOKUP($H301,[4]IRA!$H$7:$CR$974,BM$1,FALSE)</f>
        <v>0</v>
      </c>
      <c r="BN301" s="36">
        <f>VLOOKUP($H301,[4]IRA!$H$7:$CR$974,BN$1,FALSE)</f>
        <v>0</v>
      </c>
      <c r="BO301" s="10">
        <f>VLOOKUP(H301,[4]IRA!$H$7:$CS$993,90,FALSE)</f>
        <v>141.5</v>
      </c>
      <c r="BP301" s="10">
        <f t="shared" si="42"/>
        <v>97</v>
      </c>
      <c r="BQ301" s="17">
        <f t="shared" si="43"/>
        <v>0.68551236749116606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1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49</v>
      </c>
      <c r="X302" s="17">
        <f t="shared" si="37"/>
        <v>2.8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3</v>
      </c>
      <c r="BL302" s="36">
        <f>VLOOKUP($H302,[4]IRA!$H$7:$CR$974,BL$1,FALSE)</f>
        <v>0</v>
      </c>
      <c r="BM302" s="36">
        <f>VLOOKUP($H302,[4]IRA!$H$7:$CR$974,BM$1,FALSE)</f>
        <v>0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44</v>
      </c>
      <c r="BQ302" s="17">
        <f t="shared" si="43"/>
        <v>1.1428571428571428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5</v>
      </c>
      <c r="Q303" s="36">
        <f>VLOOKUP($H303,[1]EDA!$H$6:$BN1257,Q$1,FALSE)</f>
        <v>15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50</v>
      </c>
      <c r="X303" s="17">
        <f t="shared" si="37"/>
        <v>0.625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12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17</v>
      </c>
      <c r="BJ303" s="36">
        <f>VLOOKUP($H303,[4]IRA!$H$7:$CR$974,BJ$1,FALSE)</f>
        <v>12</v>
      </c>
      <c r="BK303" s="36">
        <f>VLOOKUP($H303,[4]IRA!$H$7:$CR$974,BK$1,FALSE)</f>
        <v>3</v>
      </c>
      <c r="BL303" s="36">
        <f>VLOOKUP($H303,[4]IRA!$H$7:$CR$974,BL$1,FALSE)</f>
        <v>0</v>
      </c>
      <c r="BM303" s="36">
        <f>VLOOKUP($H303,[4]IRA!$H$7:$CR$974,BM$1,FALSE)</f>
        <v>0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111</v>
      </c>
      <c r="BQ303" s="17">
        <f t="shared" si="43"/>
        <v>0.98230088495575218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2</v>
      </c>
      <c r="Q304" s="36">
        <f>VLOOKUP($H304,[1]EDA!$H$6:$BN1258,Q$1,FALSE)</f>
        <v>33</v>
      </c>
      <c r="R304" s="36">
        <f>VLOOKUP($H304,[1]EDA!$H$6:$BN1258,R$1,FALSE)</f>
        <v>4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VLOOKUP(H304,[1]EDA!$H$6:$BO$990,60,FALSE)</f>
        <v>51</v>
      </c>
      <c r="W304" s="10">
        <f t="shared" si="36"/>
        <v>74</v>
      </c>
      <c r="X304" s="17">
        <f t="shared" si="37"/>
        <v>1.4509803921568627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1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1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7</v>
      </c>
      <c r="AV304" s="36">
        <f>VLOOKUP($H304,[3]IRA!$H$6:$BN$975,AV$1,FALSE)</f>
        <v>5</v>
      </c>
      <c r="AW304" s="36">
        <f>VLOOKUP($H304,[3]IRA!$H$6:$BN$975,AW$1,FALSE)</f>
        <v>0</v>
      </c>
      <c r="AX304" s="36">
        <f>VLOOKUP($H304,[3]IRA!$H$6:$BN$975,AX$1,FALSE)</f>
        <v>0</v>
      </c>
      <c r="AY304" s="36">
        <f>VLOOKUP($H304,[3]IRA!$H$6:$BN$975,AY$1,FALSE)</f>
        <v>0</v>
      </c>
      <c r="AZ304" s="20">
        <f>VLOOKUP(H304,[3]IRA!$H$6:$BO$991,60,FALSE)</f>
        <v>7.5</v>
      </c>
      <c r="BA304" s="20">
        <f t="shared" si="40"/>
        <v>14</v>
      </c>
      <c r="BB304" s="17">
        <f t="shared" si="41"/>
        <v>1.8666666666666667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31</v>
      </c>
      <c r="BK304" s="36">
        <f>VLOOKUP($H304,[4]IRA!$H$7:$CR$974,BK$1,FALSE)</f>
        <v>3</v>
      </c>
      <c r="BL304" s="36">
        <f>VLOOKUP($H304,[4]IRA!$H$7:$CR$974,BL$1,FALSE)</f>
        <v>0</v>
      </c>
      <c r="BM304" s="36">
        <f>VLOOKUP($H304,[4]IRA!$H$7:$CR$974,BM$1,FALSE)</f>
        <v>0</v>
      </c>
      <c r="BN304" s="36">
        <f>VLOOKUP($H304,[4]IRA!$H$7:$CR$974,BN$1,FALSE)</f>
        <v>0</v>
      </c>
      <c r="BO304" s="10">
        <f>VLOOKUP(H304,[4]IRA!$H$7:$CS$993,90,FALSE)</f>
        <v>36.5</v>
      </c>
      <c r="BP304" s="10">
        <f t="shared" si="42"/>
        <v>97</v>
      </c>
      <c r="BQ304" s="17">
        <f t="shared" si="43"/>
        <v>2.6575342465753424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8</v>
      </c>
      <c r="R305" s="36">
        <f>VLOOKUP($H305,[1]EDA!$H$6:$BN1259,R$1,FALSE)</f>
        <v>3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74</v>
      </c>
      <c r="X305" s="17">
        <f t="shared" si="37"/>
        <v>1.8048780487804879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17</v>
      </c>
      <c r="BK305" s="36">
        <f>VLOOKUP($H305,[4]IRA!$H$7:$CR$974,BK$1,FALSE)</f>
        <v>2</v>
      </c>
      <c r="BL305" s="36">
        <f>VLOOKUP($H305,[4]IRA!$H$7:$CR$974,BL$1,FALSE)</f>
        <v>0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67</v>
      </c>
      <c r="BQ305" s="17">
        <f t="shared" si="43"/>
        <v>1.0551181102362204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3</v>
      </c>
      <c r="R306" s="36">
        <f>VLOOKUP($H306,[1]EDA!$H$6:$BN1260,R$1,FALSE)</f>
        <v>2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VLOOKUP(H306,[1]EDA!$H$6:$BO$990,60,FALSE)</f>
        <v>94.5</v>
      </c>
      <c r="W306" s="10">
        <f t="shared" si="36"/>
        <v>53</v>
      </c>
      <c r="X306" s="17">
        <f t="shared" si="37"/>
        <v>0.56084656084656082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1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1</v>
      </c>
      <c r="BB306" s="17">
        <f t="shared" si="41"/>
        <v>2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0</v>
      </c>
      <c r="BK306" s="36">
        <f>VLOOKUP($H306,[4]IRA!$H$7:$CR$974,BK$1,FALSE)</f>
        <v>4</v>
      </c>
      <c r="BL306" s="36">
        <f>VLOOKUP($H306,[4]IRA!$H$7:$CR$974,BL$1,FALSE)</f>
        <v>0</v>
      </c>
      <c r="BM306" s="36">
        <f>VLOOKUP($H306,[4]IRA!$H$7:$CR$974,BM$1,FALSE)</f>
        <v>0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54</v>
      </c>
      <c r="BQ306" s="17">
        <f t="shared" si="43"/>
        <v>0.59668508287292821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6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VLOOKUP(H307,[1]EDA!$H$6:$BO$990,60,FALSE)</f>
        <v>52.5</v>
      </c>
      <c r="W307" s="10">
        <f t="shared" si="36"/>
        <v>109</v>
      </c>
      <c r="X307" s="17">
        <f t="shared" si="37"/>
        <v>2.0761904761904764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3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1</v>
      </c>
      <c r="AV307" s="36">
        <f>VLOOKUP($H307,[3]IRA!$H$6:$BN$975,AV$1,FALSE)</f>
        <v>2</v>
      </c>
      <c r="AW307" s="36">
        <f>VLOOKUP($H307,[3]IRA!$H$6:$BN$975,AW$1,FALSE)</f>
        <v>0</v>
      </c>
      <c r="AX307" s="36">
        <f>VLOOKUP($H307,[3]IRA!$H$6:$BN$975,AX$1,FALSE)</f>
        <v>0</v>
      </c>
      <c r="AY307" s="36">
        <f>VLOOKUP($H307,[3]IRA!$H$6:$BN$975,AY$1,FALSE)</f>
        <v>0</v>
      </c>
      <c r="AZ307" s="20">
        <f>VLOOKUP(H307,[3]IRA!$H$6:$BO$991,60,FALSE)</f>
        <v>0.5</v>
      </c>
      <c r="BA307" s="20">
        <f t="shared" si="40"/>
        <v>3</v>
      </c>
      <c r="BB307" s="17">
        <f t="shared" si="41"/>
        <v>6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23</v>
      </c>
      <c r="BL307" s="36">
        <f>VLOOKUP($H307,[4]IRA!$H$7:$CR$974,BL$1,FALSE)</f>
        <v>0</v>
      </c>
      <c r="BM307" s="36">
        <f>VLOOKUP($H307,[4]IRA!$H$7:$CR$974,BM$1,FALSE)</f>
        <v>0</v>
      </c>
      <c r="BN307" s="36">
        <f>VLOOKUP($H307,[4]IRA!$H$7:$CR$974,BN$1,FALSE)</f>
        <v>0</v>
      </c>
      <c r="BO307" s="10">
        <f>VLOOKUP(H307,[4]IRA!$H$7:$CS$993,90,FALSE)</f>
        <v>135.5</v>
      </c>
      <c r="BP307" s="10">
        <f t="shared" si="42"/>
        <v>242</v>
      </c>
      <c r="BQ307" s="17">
        <f t="shared" si="43"/>
        <v>1.7859778597785978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3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VLOOKUP(H309,[1]EDA!$H$6:$BO$990,60,FALSE)</f>
        <v>8</v>
      </c>
      <c r="W309" s="10">
        <f t="shared" si="36"/>
        <v>18</v>
      </c>
      <c r="X309" s="17">
        <f t="shared" si="37"/>
        <v>2.25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13</v>
      </c>
      <c r="BL309" s="36">
        <f>VLOOKUP($H309,[4]IRA!$H$7:$CR$974,BL$1,FALSE)</f>
        <v>0</v>
      </c>
      <c r="BM309" s="36">
        <f>VLOOKUP($H309,[4]IRA!$H$7:$CR$974,BM$1,FALSE)</f>
        <v>0</v>
      </c>
      <c r="BN309" s="36">
        <f>VLOOKUP($H309,[4]IRA!$H$7:$CR$974,BN$1,FALSE)</f>
        <v>0</v>
      </c>
      <c r="BO309" s="10">
        <f>VLOOKUP(H309,[4]IRA!$H$7:$CS$993,90,FALSE)</f>
        <v>14</v>
      </c>
      <c r="BP309" s="10">
        <f t="shared" si="42"/>
        <v>88</v>
      </c>
      <c r="BQ309" s="17">
        <f t="shared" si="43"/>
        <v>6.2857142857142856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14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VLOOKUP(H310,[1]EDA!$H$6:$BO$990,60,FALSE)</f>
        <v>140.5</v>
      </c>
      <c r="W310" s="10">
        <f t="shared" si="36"/>
        <v>72</v>
      </c>
      <c r="X310" s="17">
        <f t="shared" si="37"/>
        <v>0.51245551601423489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3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3</v>
      </c>
      <c r="AM310" s="17">
        <f t="shared" si="39"/>
        <v>6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18</v>
      </c>
      <c r="BL310" s="36">
        <f>VLOOKUP($H310,[4]IRA!$H$7:$CR$974,BL$1,FALSE)</f>
        <v>0</v>
      </c>
      <c r="BM310" s="36">
        <f>VLOOKUP($H310,[4]IRA!$H$7:$CR$974,BM$1,FALSE)</f>
        <v>0</v>
      </c>
      <c r="BN310" s="36">
        <f>VLOOKUP($H310,[4]IRA!$H$7:$CR$974,BN$1,FALSE)</f>
        <v>0</v>
      </c>
      <c r="BO310" s="10">
        <f>VLOOKUP(H310,[4]IRA!$H$7:$CS$993,90,FALSE)</f>
        <v>447.5</v>
      </c>
      <c r="BP310" s="10">
        <f t="shared" si="42"/>
        <v>114</v>
      </c>
      <c r="BQ310" s="17">
        <f t="shared" si="43"/>
        <v>0.25474860335195532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21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VLOOKUP(H311,[1]EDA!$H$6:$BO$990,60,FALSE)</f>
        <v>76.5</v>
      </c>
      <c r="W311" s="10">
        <f t="shared" si="36"/>
        <v>89</v>
      </c>
      <c r="X311" s="17">
        <f t="shared" si="37"/>
        <v>1.1633986928104576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VLOOKUP(H311,[2]EDA!$H$6:$AZ$990,45,FALSE)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0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40</v>
      </c>
      <c r="BB311" s="17">
        <f t="shared" si="41"/>
        <v>16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18</v>
      </c>
      <c r="BL311" s="36">
        <f>VLOOKUP($H311,[4]IRA!$H$7:$CR$974,BL$1,FALSE)</f>
        <v>0</v>
      </c>
      <c r="BM311" s="36">
        <f>VLOOKUP($H311,[4]IRA!$H$7:$CR$974,BM$1,FALSE)</f>
        <v>0</v>
      </c>
      <c r="BN311" s="36">
        <f>VLOOKUP($H311,[4]IRA!$H$7:$CR$974,BN$1,FALSE)</f>
        <v>0</v>
      </c>
      <c r="BO311" s="10">
        <f>VLOOKUP(H311,[4]IRA!$H$7:$CS$993,90,FALSE)</f>
        <v>173.5</v>
      </c>
      <c r="BP311" s="10">
        <f t="shared" si="42"/>
        <v>170</v>
      </c>
      <c r="BQ311" s="17">
        <f t="shared" si="43"/>
        <v>0.97982708933717577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2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VLOOKUP(H312,[1]EDA!$H$6:$BO$990,60,FALSE)</f>
        <v>11</v>
      </c>
      <c r="W312" s="10">
        <f t="shared" si="36"/>
        <v>8</v>
      </c>
      <c r="X312" s="17">
        <f t="shared" si="37"/>
        <v>0.72727272727272729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5</v>
      </c>
      <c r="BJ312" s="36">
        <f>VLOOKUP($H312,[4]IRA!$H$7:$CR$974,BJ$1,FALSE)</f>
        <v>6</v>
      </c>
      <c r="BK312" s="36">
        <f>VLOOKUP($H312,[4]IRA!$H$7:$CR$974,BK$1,FALSE)</f>
        <v>3</v>
      </c>
      <c r="BL312" s="36">
        <f>VLOOKUP($H312,[4]IRA!$H$7:$CR$974,BL$1,FALSE)</f>
        <v>0</v>
      </c>
      <c r="BM312" s="36">
        <f>VLOOKUP($H312,[4]IRA!$H$7:$CR$974,BM$1,FALSE)</f>
        <v>0</v>
      </c>
      <c r="BN312" s="36">
        <f>VLOOKUP($H312,[4]IRA!$H$7:$CR$974,BN$1,FALSE)</f>
        <v>0</v>
      </c>
      <c r="BO312" s="10">
        <f>VLOOKUP(H312,[4]IRA!$H$7:$CS$993,90,FALSE)</f>
        <v>43</v>
      </c>
      <c r="BP312" s="10">
        <f t="shared" si="42"/>
        <v>53</v>
      </c>
      <c r="BQ312" s="17">
        <f t="shared" si="43"/>
        <v>1.2325581395348837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3</v>
      </c>
      <c r="R313" s="36">
        <f>VLOOKUP($H313,[1]EDA!$H$6:$BN1267,R$1,FALSE)</f>
        <v>3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15</v>
      </c>
      <c r="X313" s="17">
        <f t="shared" si="37"/>
        <v>0.69767441860465118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17</v>
      </c>
      <c r="BK313" s="36">
        <f>VLOOKUP($H313,[4]IRA!$H$7:$CR$974,BK$1,FALSE)</f>
        <v>22</v>
      </c>
      <c r="BL313" s="36">
        <f>VLOOKUP($H313,[4]IRA!$H$7:$CR$974,BL$1,FALSE)</f>
        <v>0</v>
      </c>
      <c r="BM313" s="36">
        <f>VLOOKUP($H313,[4]IRA!$H$7:$CR$974,BM$1,FALSE)</f>
        <v>0</v>
      </c>
      <c r="BN313" s="36">
        <f>VLOOKUP($H313,[4]IRA!$H$7:$CR$974,BN$1,FALSE)</f>
        <v>0</v>
      </c>
      <c r="BO313" s="10">
        <f>VLOOKUP(H313,[4]IRA!$H$7:$CS$993,90,FALSE)</f>
        <v>151.5</v>
      </c>
      <c r="BP313" s="10">
        <f t="shared" si="42"/>
        <v>137</v>
      </c>
      <c r="BQ313" s="17">
        <f t="shared" si="43"/>
        <v>0.90429042904290424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11</v>
      </c>
      <c r="R314" s="36">
        <f>VLOOKUP($H314,[1]EDA!$H$6:$BN1268,R$1,FALSE)</f>
        <v>7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VLOOKUP(H314,[1]EDA!$H$6:$BO$990,60,FALSE)</f>
        <v>68</v>
      </c>
      <c r="W314" s="10">
        <f t="shared" si="36"/>
        <v>77</v>
      </c>
      <c r="X314" s="17">
        <f t="shared" si="37"/>
        <v>1.1323529411764706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8</v>
      </c>
      <c r="AV314" s="36">
        <f>VLOOKUP($H314,[3]IRA!$H$6:$BN$975,AV$1,FALSE)</f>
        <v>6</v>
      </c>
      <c r="AW314" s="36">
        <f>VLOOKUP($H314,[3]IRA!$H$6:$BN$975,AW$1,FALSE)</f>
        <v>0</v>
      </c>
      <c r="AX314" s="36">
        <f>VLOOKUP($H314,[3]IRA!$H$6:$BN$975,AX$1,FALSE)</f>
        <v>0</v>
      </c>
      <c r="AY314" s="36">
        <f>VLOOKUP($H314,[3]IRA!$H$6:$BN$975,AY$1,FALSE)</f>
        <v>0</v>
      </c>
      <c r="AZ314" s="20">
        <f>VLOOKUP(H314,[3]IRA!$H$6:$BO$991,60,FALSE)</f>
        <v>0.5</v>
      </c>
      <c r="BA314" s="20">
        <f t="shared" si="40"/>
        <v>81</v>
      </c>
      <c r="BB314" s="17">
        <f t="shared" si="41"/>
        <v>162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17</v>
      </c>
      <c r="BK314" s="36">
        <f>VLOOKUP($H314,[4]IRA!$H$7:$CR$974,BK$1,FALSE)</f>
        <v>11</v>
      </c>
      <c r="BL314" s="36">
        <f>VLOOKUP($H314,[4]IRA!$H$7:$CR$974,BL$1,FALSE)</f>
        <v>0</v>
      </c>
      <c r="BM314" s="36">
        <f>VLOOKUP($H314,[4]IRA!$H$7:$CR$974,BM$1,FALSE)</f>
        <v>0</v>
      </c>
      <c r="BN314" s="36">
        <f>VLOOKUP($H314,[4]IRA!$H$7:$CR$974,BN$1,FALSE)</f>
        <v>0</v>
      </c>
      <c r="BO314" s="10">
        <f>VLOOKUP(H314,[4]IRA!$H$7:$CS$993,90,FALSE)</f>
        <v>125.5</v>
      </c>
      <c r="BP314" s="10">
        <f t="shared" si="42"/>
        <v>198</v>
      </c>
      <c r="BQ314" s="17">
        <f t="shared" si="43"/>
        <v>1.5776892430278884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20</v>
      </c>
      <c r="R315" s="36">
        <f>VLOOKUP($H315,[1]EDA!$H$6:$BN1269,R$1,FALSE)</f>
        <v>3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82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13</v>
      </c>
      <c r="BK315" s="36">
        <f>VLOOKUP($H315,[4]IRA!$H$7:$CR$974,BK$1,FALSE)</f>
        <v>0</v>
      </c>
      <c r="BL315" s="36">
        <f>VLOOKUP($H315,[4]IRA!$H$7:$CR$974,BL$1,FALSE)</f>
        <v>0</v>
      </c>
      <c r="BM315" s="36">
        <f>VLOOKUP($H315,[4]IRA!$H$7:$CR$974,BM$1,FALSE)</f>
        <v>0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101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3</v>
      </c>
      <c r="R316" s="36">
        <f>VLOOKUP($H316,[1]EDA!$H$6:$BN1270,R$1,FALSE)</f>
        <v>7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70</v>
      </c>
      <c r="X316" s="17">
        <f t="shared" si="37"/>
        <v>0.84848484848484851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2</v>
      </c>
      <c r="BK316" s="36">
        <f>VLOOKUP($H316,[4]IRA!$H$7:$CR$974,BK$1,FALSE)</f>
        <v>6</v>
      </c>
      <c r="BL316" s="36">
        <f>VLOOKUP($H316,[4]IRA!$H$7:$CR$974,BL$1,FALSE)</f>
        <v>0</v>
      </c>
      <c r="BM316" s="36">
        <f>VLOOKUP($H316,[4]IRA!$H$7:$CR$974,BM$1,FALSE)</f>
        <v>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40</v>
      </c>
      <c r="BQ316" s="17">
        <f t="shared" si="43"/>
        <v>0.32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10</v>
      </c>
      <c r="R317" s="36">
        <f>VLOOKUP($H317,[1]EDA!$H$6:$BN1271,R$1,FALSE)</f>
        <v>1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VLOOKUP(H317,[1]EDA!$H$6:$BO$990,60,FALSE)</f>
        <v>171.5</v>
      </c>
      <c r="W317" s="10">
        <f t="shared" si="36"/>
        <v>86</v>
      </c>
      <c r="X317" s="17">
        <f t="shared" si="37"/>
        <v>0.50145772594752192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22</v>
      </c>
      <c r="BK317" s="36">
        <f>VLOOKUP($H317,[4]IRA!$H$7:$CR$974,BK$1,FALSE)</f>
        <v>4</v>
      </c>
      <c r="BL317" s="36">
        <f>VLOOKUP($H317,[4]IRA!$H$7:$CR$974,BL$1,FALSE)</f>
        <v>0</v>
      </c>
      <c r="BM317" s="36">
        <f>VLOOKUP($H317,[4]IRA!$H$7:$CR$974,BM$1,FALSE)</f>
        <v>0</v>
      </c>
      <c r="BN317" s="36">
        <f>VLOOKUP($H317,[4]IRA!$H$7:$CR$974,BN$1,FALSE)</f>
        <v>0</v>
      </c>
      <c r="BO317" s="10">
        <f>VLOOKUP(H317,[4]IRA!$H$7:$CS$993,90,FALSE)</f>
        <v>174.5</v>
      </c>
      <c r="BP317" s="10">
        <f t="shared" si="42"/>
        <v>187</v>
      </c>
      <c r="BQ317" s="17">
        <f t="shared" si="43"/>
        <v>1.0716332378223496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8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VLOOKUP(H319,[1]EDA!$H$6:$BO$990,60,FALSE)</f>
        <v>22</v>
      </c>
      <c r="W319" s="10">
        <f t="shared" si="36"/>
        <v>40</v>
      </c>
      <c r="X319" s="17">
        <f t="shared" si="37"/>
        <v>1.8181818181818181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4</v>
      </c>
      <c r="BL319" s="36">
        <f>VLOOKUP($H319,[4]IRA!$H$7:$CR$974,BL$1,FALSE)</f>
        <v>0</v>
      </c>
      <c r="BM319" s="36">
        <f>VLOOKUP($H319,[4]IRA!$H$7:$CR$974,BM$1,FALSE)</f>
        <v>0</v>
      </c>
      <c r="BN319" s="36">
        <f>VLOOKUP($H319,[4]IRA!$H$7:$CR$974,BN$1,FALSE)</f>
        <v>0</v>
      </c>
      <c r="BO319" s="10">
        <f>VLOOKUP(H319,[4]IRA!$H$7:$CS$993,90,FALSE)</f>
        <v>105</v>
      </c>
      <c r="BP319" s="10">
        <f t="shared" si="42"/>
        <v>71</v>
      </c>
      <c r="BQ319" s="17">
        <f t="shared" si="43"/>
        <v>0.67619047619047623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2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VLOOKUP(H320,[1]EDA!$H$6:$BO$990,60,FALSE)</f>
        <v>28.5</v>
      </c>
      <c r="W320" s="10">
        <f t="shared" si="36"/>
        <v>18</v>
      </c>
      <c r="X320" s="17">
        <f t="shared" si="37"/>
        <v>0.63157894736842102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3</v>
      </c>
      <c r="BL320" s="36">
        <f>VLOOKUP($H320,[4]IRA!$H$7:$CR$974,BL$1,FALSE)</f>
        <v>0</v>
      </c>
      <c r="BM320" s="36">
        <f>VLOOKUP($H320,[4]IRA!$H$7:$CR$974,BM$1,FALSE)</f>
        <v>0</v>
      </c>
      <c r="BN320" s="36">
        <f>VLOOKUP($H320,[4]IRA!$H$7:$CR$974,BN$1,FALSE)</f>
        <v>0</v>
      </c>
      <c r="BO320" s="10">
        <f>VLOOKUP(H320,[4]IRA!$H$7:$CS$993,90,FALSE)</f>
        <v>70.5</v>
      </c>
      <c r="BP320" s="10">
        <f t="shared" si="42"/>
        <v>32</v>
      </c>
      <c r="BQ320" s="17">
        <f t="shared" si="43"/>
        <v>0.45390070921985815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11</v>
      </c>
      <c r="Q321" s="36">
        <f>VLOOKUP($H321,[1]EDA!$H$6:$BN1275,Q$1,FALSE)</f>
        <v>7</v>
      </c>
      <c r="R321" s="36">
        <f>VLOOKUP($H321,[1]EDA!$H$6:$BN1275,R$1,FALSE)</f>
        <v>8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62</v>
      </c>
      <c r="X321" s="17">
        <f t="shared" si="37"/>
        <v>1.1698113207547169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3</v>
      </c>
      <c r="BK321" s="36">
        <f>VLOOKUP($H321,[4]IRA!$H$7:$CR$974,BK$1,FALSE)</f>
        <v>1</v>
      </c>
      <c r="BL321" s="36">
        <f>VLOOKUP($H321,[4]IRA!$H$7:$CR$974,BL$1,FALSE)</f>
        <v>0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10</v>
      </c>
      <c r="BQ321" s="17">
        <f t="shared" si="43"/>
        <v>0.24691358024691357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22</v>
      </c>
      <c r="R322" s="36">
        <f>VLOOKUP($H322,[1]EDA!$H$6:$BN1276,R$1,FALSE)</f>
        <v>4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VLOOKUP(H322,[1]EDA!$H$6:$BO$990,60,FALSE)</f>
        <v>66.5</v>
      </c>
      <c r="W322" s="10">
        <f t="shared" si="36"/>
        <v>66</v>
      </c>
      <c r="X322" s="17">
        <f t="shared" si="37"/>
        <v>0.99248120300751874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51</v>
      </c>
      <c r="BK322" s="36">
        <f>VLOOKUP($H322,[4]IRA!$H$7:$CR$974,BK$1,FALSE)</f>
        <v>18</v>
      </c>
      <c r="BL322" s="36">
        <f>VLOOKUP($H322,[4]IRA!$H$7:$CR$974,BL$1,FALSE)</f>
        <v>0</v>
      </c>
      <c r="BM322" s="36">
        <f>VLOOKUP($H322,[4]IRA!$H$7:$CR$974,BM$1,FALSE)</f>
        <v>0</v>
      </c>
      <c r="BN322" s="36">
        <f>VLOOKUP($H322,[4]IRA!$H$7:$CR$974,BN$1,FALSE)</f>
        <v>0</v>
      </c>
      <c r="BO322" s="10">
        <f>VLOOKUP(H322,[4]IRA!$H$7:$CS$993,90,FALSE)</f>
        <v>114</v>
      </c>
      <c r="BP322" s="10">
        <f t="shared" si="42"/>
        <v>249</v>
      </c>
      <c r="BQ322" s="17">
        <f t="shared" si="43"/>
        <v>2.1842105263157894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4</v>
      </c>
      <c r="R323" s="36">
        <f>VLOOKUP($H323,[1]EDA!$H$6:$BN1277,R$1,FALSE)</f>
        <v>2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VLOOKUP(H323,[1]EDA!$H$6:$BO$990,60,FALSE)</f>
        <v>66.5</v>
      </c>
      <c r="W323" s="10">
        <f t="shared" si="36"/>
        <v>81</v>
      </c>
      <c r="X323" s="17">
        <f t="shared" si="37"/>
        <v>1.2180451127819549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19</v>
      </c>
      <c r="BJ323" s="36">
        <f>VLOOKUP($H323,[4]IRA!$H$7:$CR$974,BJ$1,FALSE)</f>
        <v>8</v>
      </c>
      <c r="BK323" s="36">
        <f>VLOOKUP($H323,[4]IRA!$H$7:$CR$974,BK$1,FALSE)</f>
        <v>2</v>
      </c>
      <c r="BL323" s="36">
        <f>VLOOKUP($H323,[4]IRA!$H$7:$CR$974,BL$1,FALSE)</f>
        <v>0</v>
      </c>
      <c r="BM323" s="36">
        <f>VLOOKUP($H323,[4]IRA!$H$7:$CR$974,BM$1,FALSE)</f>
        <v>0</v>
      </c>
      <c r="BN323" s="36">
        <f>VLOOKUP($H323,[4]IRA!$H$7:$CR$974,BN$1,FALSE)</f>
        <v>0</v>
      </c>
      <c r="BO323" s="10">
        <f>VLOOKUP(H323,[4]IRA!$H$7:$CS$993,90,FALSE)</f>
        <v>87.5</v>
      </c>
      <c r="BP323" s="10">
        <f t="shared" si="42"/>
        <v>117</v>
      </c>
      <c r="BQ323" s="17">
        <f t="shared" si="43"/>
        <v>1.3371428571428572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3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VLOOKUP(H324,[1]EDA!$H$6:$BO$990,60,FALSE)</f>
        <v>30</v>
      </c>
      <c r="W324" s="10">
        <f t="shared" si="36"/>
        <v>11</v>
      </c>
      <c r="X324" s="17">
        <f t="shared" si="37"/>
        <v>0.36666666666666664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3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4</v>
      </c>
      <c r="BB324" s="17">
        <f t="shared" si="41"/>
        <v>2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8</v>
      </c>
      <c r="BK324" s="36">
        <f>VLOOKUP($H324,[4]IRA!$H$7:$CR$974,BK$1,FALSE)</f>
        <v>15</v>
      </c>
      <c r="BL324" s="36">
        <f>VLOOKUP($H324,[4]IRA!$H$7:$CR$974,BL$1,FALSE)</f>
        <v>0</v>
      </c>
      <c r="BM324" s="36">
        <f>VLOOKUP($H324,[4]IRA!$H$7:$CR$974,BM$1,FALSE)</f>
        <v>0</v>
      </c>
      <c r="BN324" s="36">
        <f>VLOOKUP($H324,[4]IRA!$H$7:$CR$974,BN$1,FALSE)</f>
        <v>0</v>
      </c>
      <c r="BO324" s="10">
        <f>VLOOKUP(H324,[4]IRA!$H$7:$CS$993,90,FALSE)</f>
        <v>47</v>
      </c>
      <c r="BP324" s="10">
        <f t="shared" si="42"/>
        <v>46</v>
      </c>
      <c r="BQ324" s="17">
        <f t="shared" si="43"/>
        <v>0.97872340425531912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16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81</v>
      </c>
      <c r="X325" s="17">
        <f t="shared" si="37"/>
        <v>0.61132075471698111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0</v>
      </c>
      <c r="BK325" s="36">
        <f>VLOOKUP($H325,[4]IRA!$H$7:$CR$974,BK$1,FALSE)</f>
        <v>0</v>
      </c>
      <c r="BL325" s="36">
        <f>VLOOKUP($H325,[4]IRA!$H$7:$CR$974,BL$1,FALSE)</f>
        <v>0</v>
      </c>
      <c r="BM325" s="36">
        <f>VLOOKUP($H325,[4]IRA!$H$7:$CR$974,BM$1,FALSE)</f>
        <v>0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11</v>
      </c>
      <c r="BQ325" s="17">
        <f t="shared" si="43"/>
        <v>7.857142857142857E-2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7</v>
      </c>
      <c r="R326" s="36">
        <f>VLOOKUP($H326,[1]EDA!$H$6:$BN1280,R$1,FALSE)</f>
        <v>2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21</v>
      </c>
      <c r="X326" s="17">
        <f t="shared" si="37"/>
        <v>2.3333333333333335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13</v>
      </c>
      <c r="BK326" s="36">
        <f>VLOOKUP($H326,[4]IRA!$H$7:$CR$974,BK$1,FALSE)</f>
        <v>6</v>
      </c>
      <c r="BL326" s="36">
        <f>VLOOKUP($H326,[4]IRA!$H$7:$CR$974,BL$1,FALSE)</f>
        <v>0</v>
      </c>
      <c r="BM326" s="36">
        <f>VLOOKUP($H326,[4]IRA!$H$7:$CR$974,BM$1,FALSE)</f>
        <v>0</v>
      </c>
      <c r="BN326" s="36">
        <f>VLOOKUP($H326,[4]IRA!$H$7:$CR$974,BN$1,FALSE)</f>
        <v>0</v>
      </c>
      <c r="BO326" s="10">
        <f>VLOOKUP(H326,[4]IRA!$H$7:$CS$993,90,FALSE)</f>
        <v>17</v>
      </c>
      <c r="BP326" s="10">
        <f t="shared" si="42"/>
        <v>43</v>
      </c>
      <c r="BQ326" s="17">
        <f t="shared" si="43"/>
        <v>2.5294117647058822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0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2</v>
      </c>
      <c r="BQ327" s="17">
        <f t="shared" ref="BQ327:BQ390" si="51">IFERROR(BP327/BO327,0)</f>
        <v>5.3333333333333337E-2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2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VLOOKUP(H328,[1]EDA!$H$6:$BO$990,60,FALSE)</f>
        <v>13</v>
      </c>
      <c r="W328" s="10">
        <f t="shared" si="44"/>
        <v>9</v>
      </c>
      <c r="X328" s="17">
        <f t="shared" si="45"/>
        <v>0.69230769230769229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10</v>
      </c>
      <c r="BL328" s="36">
        <f>VLOOKUP($H328,[4]IRA!$H$7:$CR$974,BL$1,FALSE)</f>
        <v>0</v>
      </c>
      <c r="BM328" s="36">
        <f>VLOOKUP($H328,[4]IRA!$H$7:$CR$974,BM$1,FALSE)</f>
        <v>0</v>
      </c>
      <c r="BN328" s="36">
        <f>VLOOKUP($H328,[4]IRA!$H$7:$CR$974,BN$1,FALSE)</f>
        <v>0</v>
      </c>
      <c r="BO328" s="10">
        <f>VLOOKUP(H328,[4]IRA!$H$7:$CS$993,90,FALSE)</f>
        <v>64</v>
      </c>
      <c r="BP328" s="10">
        <f t="shared" si="50"/>
        <v>58</v>
      </c>
      <c r="BQ328" s="17">
        <f t="shared" si="51"/>
        <v>0.90625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1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VLOOKUP(H329,[1]EDA!$H$6:$BO$990,60,FALSE)</f>
        <v>11.5</v>
      </c>
      <c r="W329" s="10">
        <f t="shared" si="44"/>
        <v>17</v>
      </c>
      <c r="X329" s="17">
        <f t="shared" si="45"/>
        <v>1.4782608695652173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0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1</v>
      </c>
      <c r="BB329" s="17">
        <f t="shared" si="49"/>
        <v>0.5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4</v>
      </c>
      <c r="BL329" s="36">
        <f>VLOOKUP($H329,[4]IRA!$H$7:$CR$974,BL$1,FALSE)</f>
        <v>0</v>
      </c>
      <c r="BM329" s="36">
        <f>VLOOKUP($H329,[4]IRA!$H$7:$CR$974,BM$1,FALSE)</f>
        <v>0</v>
      </c>
      <c r="BN329" s="36">
        <f>VLOOKUP($H329,[4]IRA!$H$7:$CR$974,BN$1,FALSE)</f>
        <v>0</v>
      </c>
      <c r="BO329" s="10">
        <f>VLOOKUP(H329,[4]IRA!$H$7:$CS$993,90,FALSE)</f>
        <v>43.5</v>
      </c>
      <c r="BP329" s="10">
        <f t="shared" si="50"/>
        <v>56</v>
      </c>
      <c r="BQ329" s="17">
        <f t="shared" si="51"/>
        <v>1.2873563218390804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2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VLOOKUP(H330,[1]EDA!$H$6:$BO$990,60,FALSE)</f>
        <v>22.5</v>
      </c>
      <c r="W330" s="10">
        <f t="shared" si="44"/>
        <v>32</v>
      </c>
      <c r="X330" s="17">
        <f t="shared" si="45"/>
        <v>1.4222222222222223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5</v>
      </c>
      <c r="BK330" s="36">
        <f>VLOOKUP($H330,[4]IRA!$H$7:$CR$974,BK$1,FALSE)</f>
        <v>1</v>
      </c>
      <c r="BL330" s="36">
        <f>VLOOKUP($H330,[4]IRA!$H$7:$CR$974,BL$1,FALSE)</f>
        <v>0</v>
      </c>
      <c r="BM330" s="36">
        <f>VLOOKUP($H330,[4]IRA!$H$7:$CR$974,BM$1,FALSE)</f>
        <v>0</v>
      </c>
      <c r="BN330" s="36">
        <f>VLOOKUP($H330,[4]IRA!$H$7:$CR$974,BN$1,FALSE)</f>
        <v>0</v>
      </c>
      <c r="BO330" s="10">
        <f>VLOOKUP(H330,[4]IRA!$H$7:$CS$993,90,FALSE)</f>
        <v>28.5</v>
      </c>
      <c r="BP330" s="10">
        <f t="shared" si="50"/>
        <v>39</v>
      </c>
      <c r="BQ330" s="17">
        <f t="shared" si="51"/>
        <v>1.368421052631579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1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VLOOKUP(H331,[1]EDA!$H$6:$BO$990,60,FALSE)</f>
        <v>30.5</v>
      </c>
      <c r="W331" s="10">
        <f t="shared" si="44"/>
        <v>5</v>
      </c>
      <c r="X331" s="17">
        <f t="shared" si="45"/>
        <v>0.16393442622950818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5</v>
      </c>
      <c r="BL331" s="36">
        <f>VLOOKUP($H331,[4]IRA!$H$7:$CR$974,BL$1,FALSE)</f>
        <v>0</v>
      </c>
      <c r="BM331" s="36">
        <f>VLOOKUP($H331,[4]IRA!$H$7:$CR$974,BM$1,FALSE)</f>
        <v>0</v>
      </c>
      <c r="BN331" s="36">
        <f>VLOOKUP($H331,[4]IRA!$H$7:$CR$974,BN$1,FALSE)</f>
        <v>0</v>
      </c>
      <c r="BO331" s="10">
        <f>VLOOKUP(H331,[4]IRA!$H$7:$CS$993,90,FALSE)</f>
        <v>86.5</v>
      </c>
      <c r="BP331" s="10">
        <f t="shared" si="50"/>
        <v>50</v>
      </c>
      <c r="BQ331" s="17">
        <f t="shared" si="51"/>
        <v>0.5780346820809249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11</v>
      </c>
      <c r="X332" s="17">
        <f t="shared" si="45"/>
        <v>1.0476190476190477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0</v>
      </c>
      <c r="BM332" s="36">
        <f>VLOOKUP($H332,[4]IRA!$H$7:$CR$974,BM$1,FALSE)</f>
        <v>0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13</v>
      </c>
      <c r="BQ332" s="17">
        <f t="shared" si="51"/>
        <v>1.3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1</v>
      </c>
      <c r="R333" s="36">
        <f>VLOOKUP($H333,[1]EDA!$H$6:$BN1287,R$1,FALSE)</f>
        <v>5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VLOOKUP(H333,[1]EDA!$H$6:$BO$990,60,FALSE)</f>
        <v>35</v>
      </c>
      <c r="W333" s="10">
        <f t="shared" si="44"/>
        <v>42</v>
      </c>
      <c r="X333" s="17">
        <f t="shared" si="45"/>
        <v>1.2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9</v>
      </c>
      <c r="BL333" s="36">
        <f>VLOOKUP($H333,[4]IRA!$H$7:$CR$974,BL$1,FALSE)</f>
        <v>0</v>
      </c>
      <c r="BM333" s="36">
        <f>VLOOKUP($H333,[4]IRA!$H$7:$CR$974,BM$1,FALSE)</f>
        <v>0</v>
      </c>
      <c r="BN333" s="36">
        <f>VLOOKUP($H333,[4]IRA!$H$7:$CR$974,BN$1,FALSE)</f>
        <v>0</v>
      </c>
      <c r="BO333" s="10">
        <f>VLOOKUP(H333,[4]IRA!$H$7:$CS$993,90,FALSE)</f>
        <v>37.5</v>
      </c>
      <c r="BP333" s="10">
        <f t="shared" si="50"/>
        <v>65</v>
      </c>
      <c r="BQ333" s="17">
        <f t="shared" si="51"/>
        <v>1.7333333333333334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6</v>
      </c>
      <c r="R334" s="36">
        <f>VLOOKUP($H334,[1]EDA!$H$6:$BN1288,R$1,FALSE)</f>
        <v>5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42</v>
      </c>
      <c r="X334" s="17">
        <f t="shared" si="45"/>
        <v>0.51851851851851849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1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5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1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1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30</v>
      </c>
      <c r="BK334" s="36">
        <f>VLOOKUP($H334,[4]IRA!$H$7:$CR$974,BK$1,FALSE)</f>
        <v>5</v>
      </c>
      <c r="BL334" s="36">
        <f>VLOOKUP($H334,[4]IRA!$H$7:$CR$974,BL$1,FALSE)</f>
        <v>0</v>
      </c>
      <c r="BM334" s="36">
        <f>VLOOKUP($H334,[4]IRA!$H$7:$CR$974,BM$1,FALSE)</f>
        <v>0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121</v>
      </c>
      <c r="BQ334" s="17">
        <f t="shared" si="51"/>
        <v>0.74461538461538457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4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10</v>
      </c>
      <c r="X335" s="17">
        <f t="shared" si="45"/>
        <v>2.5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1</v>
      </c>
      <c r="BL335" s="36">
        <f>VLOOKUP($H335,[4]IRA!$H$7:$CR$974,BL$1,FALSE)</f>
        <v>0</v>
      </c>
      <c r="BM335" s="36">
        <f>VLOOKUP($H335,[4]IRA!$H$7:$CR$974,BM$1,FALSE)</f>
        <v>0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7</v>
      </c>
      <c r="BQ335" s="17">
        <f t="shared" si="51"/>
        <v>1.4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3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20</v>
      </c>
      <c r="X336" s="17">
        <f t="shared" si="45"/>
        <v>1.6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1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2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0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9</v>
      </c>
      <c r="BL336" s="36">
        <f>VLOOKUP($H336,[4]IRA!$H$7:$CR$974,BL$1,FALSE)</f>
        <v>0</v>
      </c>
      <c r="BM336" s="36">
        <f>VLOOKUP($H336,[4]IRA!$H$7:$CR$974,BM$1,FALSE)</f>
        <v>0</v>
      </c>
      <c r="BN336" s="36">
        <f>VLOOKUP($H336,[4]IRA!$H$7:$CR$974,BN$1,FALSE)</f>
        <v>0</v>
      </c>
      <c r="BO336" s="10">
        <f>VLOOKUP(H336,[4]IRA!$H$7:$CS$993,90,FALSE)</f>
        <v>85</v>
      </c>
      <c r="BP336" s="10">
        <f t="shared" si="50"/>
        <v>77</v>
      </c>
      <c r="BQ336" s="17">
        <f t="shared" si="51"/>
        <v>0.90588235294117647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6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22</v>
      </c>
      <c r="X337" s="17">
        <f t="shared" si="45"/>
        <v>1.2941176470588236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9</v>
      </c>
      <c r="BL337" s="36">
        <f>VLOOKUP($H337,[4]IRA!$H$7:$CR$974,BL$1,FALSE)</f>
        <v>0</v>
      </c>
      <c r="BM337" s="36">
        <f>VLOOKUP($H337,[4]IRA!$H$7:$CR$974,BM$1,FALSE)</f>
        <v>0</v>
      </c>
      <c r="BN337" s="36">
        <f>VLOOKUP($H337,[4]IRA!$H$7:$CR$974,BN$1,FALSE)</f>
        <v>0</v>
      </c>
      <c r="BO337" s="10">
        <f>VLOOKUP(H337,[4]IRA!$H$7:$CS$993,90,FALSE)</f>
        <v>90.5</v>
      </c>
      <c r="BP337" s="10">
        <f t="shared" si="50"/>
        <v>58</v>
      </c>
      <c r="BQ337" s="17">
        <f t="shared" si="51"/>
        <v>0.64088397790055252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5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VLOOKUP(H338,[1]EDA!$H$6:$BO$990,60,FALSE)</f>
        <v>18</v>
      </c>
      <c r="W338" s="10">
        <f t="shared" si="44"/>
        <v>105</v>
      </c>
      <c r="X338" s="17">
        <f t="shared" si="45"/>
        <v>5.833333333333333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0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34</v>
      </c>
      <c r="BK338" s="36">
        <f>VLOOKUP($H338,[4]IRA!$H$7:$CR$974,BK$1,FALSE)</f>
        <v>12</v>
      </c>
      <c r="BL338" s="36">
        <f>VLOOKUP($H338,[4]IRA!$H$7:$CR$974,BL$1,FALSE)</f>
        <v>0</v>
      </c>
      <c r="BM338" s="36">
        <f>VLOOKUP($H338,[4]IRA!$H$7:$CR$974,BM$1,FALSE)</f>
        <v>0</v>
      </c>
      <c r="BN338" s="36">
        <f>VLOOKUP($H338,[4]IRA!$H$7:$CR$974,BN$1,FALSE)</f>
        <v>0</v>
      </c>
      <c r="BO338" s="10">
        <f>VLOOKUP(H338,[4]IRA!$H$7:$CS$993,90,FALSE)</f>
        <v>79.5</v>
      </c>
      <c r="BP338" s="10">
        <f t="shared" si="50"/>
        <v>217</v>
      </c>
      <c r="BQ338" s="17">
        <f t="shared" si="51"/>
        <v>2.7295597484276728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25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VLOOKUP(H339,[1]EDA!$H$6:$BO$990,60,FALSE)</f>
        <v>167.5</v>
      </c>
      <c r="W339" s="10">
        <f t="shared" si="44"/>
        <v>175</v>
      </c>
      <c r="X339" s="17">
        <f t="shared" si="45"/>
        <v>1.044776119402985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1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7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2</v>
      </c>
      <c r="AV339" s="36">
        <f>VLOOKUP($H339,[3]IRA!$H$6:$BN$975,AV$1,FALSE)</f>
        <v>4</v>
      </c>
      <c r="AW339" s="36">
        <f>VLOOKUP($H339,[3]IRA!$H$6:$BN$975,AW$1,FALSE)</f>
        <v>0</v>
      </c>
      <c r="AX339" s="36">
        <f>VLOOKUP($H339,[3]IRA!$H$6:$BN$975,AX$1,FALSE)</f>
        <v>0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34</v>
      </c>
      <c r="BB339" s="17">
        <f t="shared" si="49"/>
        <v>3.0909090909090908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50</v>
      </c>
      <c r="BL339" s="36">
        <f>VLOOKUP($H339,[4]IRA!$H$7:$CR$974,BL$1,FALSE)</f>
        <v>0</v>
      </c>
      <c r="BM339" s="36">
        <f>VLOOKUP($H339,[4]IRA!$H$7:$CR$974,BM$1,FALSE)</f>
        <v>0</v>
      </c>
      <c r="BN339" s="36">
        <f>VLOOKUP($H339,[4]IRA!$H$7:$CR$974,BN$1,FALSE)</f>
        <v>0</v>
      </c>
      <c r="BO339" s="10">
        <f>VLOOKUP(H339,[4]IRA!$H$7:$CS$993,90,FALSE)</f>
        <v>436</v>
      </c>
      <c r="BP339" s="10">
        <f t="shared" si="50"/>
        <v>542</v>
      </c>
      <c r="BQ339" s="17">
        <f t="shared" si="51"/>
        <v>1.2431192660550459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33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VLOOKUP(H340,[1]EDA!$H$6:$BO$990,60,FALSE)</f>
        <v>102</v>
      </c>
      <c r="W340" s="10">
        <f t="shared" si="44"/>
        <v>181</v>
      </c>
      <c r="X340" s="17">
        <f t="shared" si="45"/>
        <v>1.7745098039215685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2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8</v>
      </c>
      <c r="AM340" s="17">
        <f t="shared" si="47"/>
        <v>8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2</v>
      </c>
      <c r="AW340" s="36">
        <f>VLOOKUP($H340,[3]IRA!$H$6:$BN$975,AW$1,FALSE)</f>
        <v>0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11</v>
      </c>
      <c r="BB340" s="17">
        <f t="shared" si="49"/>
        <v>1.2941176470588236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59</v>
      </c>
      <c r="BL340" s="36">
        <f>VLOOKUP($H340,[4]IRA!$H$7:$CR$974,BL$1,FALSE)</f>
        <v>0</v>
      </c>
      <c r="BM340" s="36">
        <f>VLOOKUP($H340,[4]IRA!$H$7:$CR$974,BM$1,FALSE)</f>
        <v>0</v>
      </c>
      <c r="BN340" s="36">
        <f>VLOOKUP($H340,[4]IRA!$H$7:$CR$974,BN$1,FALSE)</f>
        <v>0</v>
      </c>
      <c r="BO340" s="10">
        <f>VLOOKUP(H340,[4]IRA!$H$7:$CS$993,90,FALSE)</f>
        <v>513</v>
      </c>
      <c r="BP340" s="10">
        <f t="shared" si="50"/>
        <v>427</v>
      </c>
      <c r="BQ340" s="17">
        <f t="shared" si="51"/>
        <v>0.83235867446393763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3</v>
      </c>
      <c r="BL341" s="36">
        <f>VLOOKUP($H341,[4]IRA!$H$7:$CR$974,BL$1,FALSE)</f>
        <v>0</v>
      </c>
      <c r="BM341" s="36">
        <f>VLOOKUP($H341,[4]IRA!$H$7:$CR$974,BM$1,FALSE)</f>
        <v>0</v>
      </c>
      <c r="BN341" s="36">
        <f>VLOOKUP($H341,[4]IRA!$H$7:$CR$974,BN$1,FALSE)</f>
        <v>0</v>
      </c>
      <c r="BO341" s="10">
        <f>VLOOKUP(H341,[4]IRA!$H$7:$CS$993,90,FALSE)</f>
        <v>1.5</v>
      </c>
      <c r="BP341" s="10">
        <f t="shared" si="50"/>
        <v>16</v>
      </c>
      <c r="BQ341" s="17">
        <f t="shared" si="51"/>
        <v>10.666666666666666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7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49</v>
      </c>
      <c r="X342" s="17">
        <f t="shared" si="45"/>
        <v>4.2608695652173916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2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4</v>
      </c>
      <c r="BL342" s="36">
        <f>VLOOKUP($H342,[4]IRA!$H$7:$CR$974,BL$1,FALSE)</f>
        <v>0</v>
      </c>
      <c r="BM342" s="36">
        <f>VLOOKUP($H342,[4]IRA!$H$7:$CR$974,BM$1,FALSE)</f>
        <v>0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36</v>
      </c>
      <c r="BQ342" s="17">
        <f t="shared" si="51"/>
        <v>2.88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VLOOKUP(H343,[1]EDA!$H$6:$BO$990,60,FALSE)</f>
        <v>41.5</v>
      </c>
      <c r="W343" s="10">
        <f t="shared" si="44"/>
        <v>8</v>
      </c>
      <c r="X343" s="17">
        <f t="shared" si="45"/>
        <v>0.19277108433734941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0</v>
      </c>
      <c r="BN343" s="36">
        <f>VLOOKUP($H343,[4]IRA!$H$7:$CR$974,BN$1,FALSE)</f>
        <v>0</v>
      </c>
      <c r="BO343" s="10">
        <f>VLOOKUP(H343,[4]IRA!$H$7:$CS$993,90,FALSE)</f>
        <v>39</v>
      </c>
      <c r="BP343" s="10">
        <f t="shared" si="50"/>
        <v>8</v>
      </c>
      <c r="BQ343" s="17">
        <f t="shared" si="51"/>
        <v>0.20512820512820512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VLOOKUP(H344,[1]EDA!$H$6:$BO$990,60,FALSE)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0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3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1</v>
      </c>
      <c r="BL344" s="36">
        <f>VLOOKUP($H344,[4]IRA!$H$7:$CR$974,BL$1,FALSE)</f>
        <v>0</v>
      </c>
      <c r="BM344" s="36">
        <f>VLOOKUP($H344,[4]IRA!$H$7:$CR$974,BM$1,FALSE)</f>
        <v>0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13</v>
      </c>
      <c r="BQ344" s="17">
        <f t="shared" si="51"/>
        <v>0.60465116279069764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5</v>
      </c>
      <c r="R345" s="36">
        <f>VLOOKUP($H345,[1]EDA!$H$6:$BN1299,R$1,FALSE)</f>
        <v>8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VLOOKUP(H345,[1]EDA!$H$6:$BO$990,60,FALSE)</f>
        <v>53</v>
      </c>
      <c r="W345" s="10">
        <f t="shared" si="44"/>
        <v>60</v>
      </c>
      <c r="X345" s="17">
        <f t="shared" si="45"/>
        <v>1.1320754716981132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18</v>
      </c>
      <c r="BK345" s="36">
        <f>VLOOKUP($H345,[4]IRA!$H$7:$CR$974,BK$1,FALSE)</f>
        <v>6</v>
      </c>
      <c r="BL345" s="36">
        <f>VLOOKUP($H345,[4]IRA!$H$7:$CR$974,BL$1,FALSE)</f>
        <v>0</v>
      </c>
      <c r="BM345" s="36">
        <f>VLOOKUP($H345,[4]IRA!$H$7:$CR$974,BM$1,FALSE)</f>
        <v>0</v>
      </c>
      <c r="BN345" s="36">
        <f>VLOOKUP($H345,[4]IRA!$H$7:$CR$974,BN$1,FALSE)</f>
        <v>0</v>
      </c>
      <c r="BO345" s="10">
        <f>VLOOKUP(H345,[4]IRA!$H$7:$CS$993,90,FALSE)</f>
        <v>192.5</v>
      </c>
      <c r="BP345" s="10">
        <f t="shared" si="50"/>
        <v>113</v>
      </c>
      <c r="BQ345" s="17">
        <f t="shared" si="51"/>
        <v>0.58701298701298699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2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6</v>
      </c>
      <c r="X346" s="17">
        <f t="shared" si="45"/>
        <v>0.48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4</v>
      </c>
      <c r="BL346" s="36">
        <f>VLOOKUP($H346,[4]IRA!$H$7:$CR$974,BL$1,FALSE)</f>
        <v>0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16</v>
      </c>
      <c r="BQ346" s="17">
        <f t="shared" si="51"/>
        <v>1.6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4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VLOOKUP(H348,[1]EDA!$H$6:$BO$990,60,FALSE)</f>
        <v>4.5</v>
      </c>
      <c r="W348" s="10">
        <f t="shared" si="44"/>
        <v>15</v>
      </c>
      <c r="X348" s="17">
        <f t="shared" si="45"/>
        <v>3.3333333333333335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6</v>
      </c>
      <c r="BL348" s="36">
        <f>VLOOKUP($H348,[4]IRA!$H$7:$CR$974,BL$1,FALSE)</f>
        <v>0</v>
      </c>
      <c r="BM348" s="36">
        <f>VLOOKUP($H348,[4]IRA!$H$7:$CR$974,BM$1,FALSE)</f>
        <v>0</v>
      </c>
      <c r="BN348" s="36">
        <f>VLOOKUP($H348,[4]IRA!$H$7:$CR$974,BN$1,FALSE)</f>
        <v>0</v>
      </c>
      <c r="BO348" s="10">
        <f>VLOOKUP(H348,[4]IRA!$H$7:$CS$993,90,FALSE)</f>
        <v>40</v>
      </c>
      <c r="BP348" s="10">
        <f t="shared" si="50"/>
        <v>47</v>
      </c>
      <c r="BQ348" s="17">
        <f t="shared" si="51"/>
        <v>1.175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3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55</v>
      </c>
      <c r="X349" s="17">
        <f t="shared" si="45"/>
        <v>15.714285714285714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0</v>
      </c>
      <c r="BM349" s="36">
        <f>VLOOKUP($H349,[4]IRA!$H$7:$CR$974,BM$1,FALSE)</f>
        <v>0</v>
      </c>
      <c r="BN349" s="36">
        <f>VLOOKUP($H349,[4]IRA!$H$7:$CR$974,BN$1,FALSE)</f>
        <v>0</v>
      </c>
      <c r="BO349" s="10">
        <f>VLOOKUP(H349,[4]IRA!$H$7:$CS$993,90,FALSE)</f>
        <v>6</v>
      </c>
      <c r="BP349" s="10">
        <f t="shared" si="50"/>
        <v>37</v>
      </c>
      <c r="BQ349" s="17">
        <f t="shared" si="51"/>
        <v>6.166666666666667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2</v>
      </c>
      <c r="X350" s="17">
        <f t="shared" si="45"/>
        <v>0.13793103448275862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4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VLOOKUP(H351,[1]EDA!$H$6:$BO$990,60,FALSE)</f>
        <v>2</v>
      </c>
      <c r="W351" s="10">
        <f t="shared" si="44"/>
        <v>34</v>
      </c>
      <c r="X351" s="17">
        <f t="shared" si="45"/>
        <v>17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0</v>
      </c>
      <c r="BM351" s="36">
        <f>VLOOKUP($H351,[4]IRA!$H$7:$CR$974,BM$1,FALSE)</f>
        <v>0</v>
      </c>
      <c r="BN351" s="36">
        <f>VLOOKUP($H351,[4]IRA!$H$7:$CR$974,BN$1,FALSE)</f>
        <v>0</v>
      </c>
      <c r="BO351" s="10">
        <f>VLOOKUP(H351,[4]IRA!$H$7:$CS$993,90,FALSE)</f>
        <v>5</v>
      </c>
      <c r="BP351" s="10">
        <f t="shared" si="50"/>
        <v>6</v>
      </c>
      <c r="BQ351" s="17">
        <f t="shared" si="51"/>
        <v>1.2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15</v>
      </c>
      <c r="R352" s="36">
        <f>VLOOKUP($H352,[1]EDA!$H$6:$BN1306,R$1,FALSE)</f>
        <v>10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VLOOKUP(H352,[1]EDA!$H$6:$BO$990,60,FALSE)</f>
        <v>57.5</v>
      </c>
      <c r="W352" s="10">
        <f t="shared" si="44"/>
        <v>88</v>
      </c>
      <c r="X352" s="17">
        <f t="shared" si="45"/>
        <v>1.5304347826086957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16</v>
      </c>
      <c r="BK352" s="36">
        <f>VLOOKUP($H352,[4]IRA!$H$7:$CR$974,BK$1,FALSE)</f>
        <v>14</v>
      </c>
      <c r="BL352" s="36">
        <f>VLOOKUP($H352,[4]IRA!$H$7:$CR$974,BL$1,FALSE)</f>
        <v>0</v>
      </c>
      <c r="BM352" s="36">
        <f>VLOOKUP($H352,[4]IRA!$H$7:$CR$974,BM$1,FALSE)</f>
        <v>0</v>
      </c>
      <c r="BN352" s="36">
        <f>VLOOKUP($H352,[4]IRA!$H$7:$CR$974,BN$1,FALSE)</f>
        <v>0</v>
      </c>
      <c r="BO352" s="10">
        <f>VLOOKUP(H352,[4]IRA!$H$7:$CS$993,90,FALSE)</f>
        <v>82</v>
      </c>
      <c r="BP352" s="10">
        <f t="shared" si="50"/>
        <v>298</v>
      </c>
      <c r="BQ352" s="17">
        <f t="shared" si="51"/>
        <v>3.6341463414634148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2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VLOOKUP(H374,[1]EDA!$H$6:$BO$990,60,FALSE)</f>
        <v>17.5</v>
      </c>
      <c r="W374" s="10">
        <f t="shared" si="44"/>
        <v>10</v>
      </c>
      <c r="X374" s="17">
        <f t="shared" si="45"/>
        <v>0.5714285714285714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10</v>
      </c>
      <c r="BL374" s="36">
        <f>VLOOKUP($H374,[4]IRA!$H$7:$CR$974,BL$1,FALSE)</f>
        <v>0</v>
      </c>
      <c r="BM374" s="36">
        <f>VLOOKUP($H374,[4]IRA!$H$7:$CR$974,BM$1,FALSE)</f>
        <v>0</v>
      </c>
      <c r="BN374" s="36">
        <f>VLOOKUP($H374,[4]IRA!$H$7:$CR$974,BN$1,FALSE)</f>
        <v>0</v>
      </c>
      <c r="BO374" s="10">
        <f>VLOOKUP(H374,[4]IRA!$H$7:$CS$993,90,FALSE)</f>
        <v>35</v>
      </c>
      <c r="BP374" s="10">
        <f t="shared" si="50"/>
        <v>41</v>
      </c>
      <c r="BQ374" s="17">
        <f t="shared" si="51"/>
        <v>1.1714285714285715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VLOOKUP(H379,[1]EDA!$H$6:$BO$990,60,FALSE)</f>
        <v>6</v>
      </c>
      <c r="W379" s="10">
        <f t="shared" si="44"/>
        <v>16</v>
      </c>
      <c r="X379" s="17">
        <f t="shared" si="45"/>
        <v>2.6666666666666665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3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15</v>
      </c>
      <c r="X380" s="17">
        <f t="shared" si="45"/>
        <v>1.1111111111111112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4</v>
      </c>
      <c r="R381" s="36">
        <f>VLOOKUP($H381,[1]EDA!$H$6:$BN1335,R$1,FALSE)</f>
        <v>5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VLOOKUP(H381,[1]EDA!$H$6:$BO$990,60,FALSE)</f>
        <v>39</v>
      </c>
      <c r="W381" s="10">
        <f t="shared" si="44"/>
        <v>55</v>
      </c>
      <c r="X381" s="17">
        <f t="shared" si="45"/>
        <v>1.4102564102564104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0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13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5</v>
      </c>
      <c r="BK381" s="36">
        <f>VLOOKUP($H381,[4]IRA!$H$7:$CR$974,BK$1,FALSE)</f>
        <v>11</v>
      </c>
      <c r="BL381" s="36">
        <f>VLOOKUP($H381,[4]IRA!$H$7:$CR$974,BL$1,FALSE)</f>
        <v>0</v>
      </c>
      <c r="BM381" s="36">
        <f>VLOOKUP($H381,[4]IRA!$H$7:$CR$974,BM$1,FALSE)</f>
        <v>0</v>
      </c>
      <c r="BN381" s="36">
        <f>VLOOKUP($H381,[4]IRA!$H$7:$CR$974,BN$1,FALSE)</f>
        <v>0</v>
      </c>
      <c r="BO381" s="10">
        <f>VLOOKUP(H381,[4]IRA!$H$7:$CS$993,90,FALSE)</f>
        <v>73.5</v>
      </c>
      <c r="BP381" s="10">
        <f t="shared" si="50"/>
        <v>119</v>
      </c>
      <c r="BQ381" s="17">
        <f t="shared" si="51"/>
        <v>1.6190476190476191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3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0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42</v>
      </c>
      <c r="BQ382" s="17">
        <f t="shared" si="51"/>
        <v>0.88421052631578945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5</v>
      </c>
      <c r="R396" s="36">
        <f>VLOOKUP($H396,[1]EDA!$H$6:$BN1350,R$1,FALSE)</f>
        <v>3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29</v>
      </c>
      <c r="X396" s="17">
        <f t="shared" si="53"/>
        <v>1.6571428571428573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8</v>
      </c>
      <c r="BK396" s="36">
        <f>VLOOKUP($H396,[4]IRA!$H$7:$CR$974,BK$1,FALSE)</f>
        <v>6</v>
      </c>
      <c r="BL396" s="36">
        <f>VLOOKUP($H396,[4]IRA!$H$7:$CR$974,BL$1,FALSE)</f>
        <v>0</v>
      </c>
      <c r="BM396" s="36">
        <f>VLOOKUP($H396,[4]IRA!$H$7:$CR$974,BM$1,FALSE)</f>
        <v>0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71</v>
      </c>
      <c r="BQ396" s="17">
        <f t="shared" si="63"/>
        <v>0.81142857142857139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4</v>
      </c>
      <c r="R423" s="36">
        <f>VLOOKUP($H423,[1]EDA!$H$6:$BN1377,R$1,FALSE)</f>
        <v>2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9</v>
      </c>
      <c r="X423" s="17">
        <f t="shared" si="53"/>
        <v>0.45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12</v>
      </c>
      <c r="BK423" s="36">
        <f>VLOOKUP($H423,[4]IRA!$H$7:$CR$974,BK$1,FALSE)</f>
        <v>3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35</v>
      </c>
      <c r="BQ423" s="17">
        <f t="shared" si="81"/>
        <v>1.8421052631578947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2</v>
      </c>
      <c r="O425" s="36">
        <f>VLOOKUP($H425,[1]EDA!$H$6:$BN1379,O$1,FALSE)</f>
        <v>14</v>
      </c>
      <c r="P425" s="36">
        <f>VLOOKUP($H425,[1]EDA!$H$6:$BN1379,P$1,FALSE)</f>
        <v>3</v>
      </c>
      <c r="Q425" s="36">
        <f>VLOOKUP($H425,[1]EDA!$H$6:$BN1379,Q$1,FALSE)</f>
        <v>2</v>
      </c>
      <c r="R425" s="36">
        <f>VLOOKUP($H425,[1]EDA!$H$6:$BN1379,R$1,FALSE)</f>
        <v>7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35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0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1</v>
      </c>
      <c r="AW425" s="36">
        <f>VLOOKUP($H425,[3]IRA!$H$6:$BN$975,AW$1,FALSE)</f>
        <v>0</v>
      </c>
      <c r="AX425" s="36">
        <f>VLOOKUP($H425,[3]IRA!$H$6:$BN$975,AX$1,FALSE)</f>
        <v>0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4</v>
      </c>
      <c r="BB425" s="17">
        <f t="shared" si="87"/>
        <v>0</v>
      </c>
      <c r="BC425" s="36">
        <f>VLOOKUP($H425,[4]IRA!$H$7:$CR$974,BC$1,FALSE)</f>
        <v>0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4</v>
      </c>
      <c r="BH425" s="36">
        <f>VLOOKUP($H425,[4]IRA!$H$7:$CR$974,BH$1,FALSE)</f>
        <v>24</v>
      </c>
      <c r="BI425" s="36">
        <f>VLOOKUP($H425,[4]IRA!$H$7:$CR$974,BI$1,FALSE)</f>
        <v>12</v>
      </c>
      <c r="BJ425" s="36">
        <f>VLOOKUP($H425,[4]IRA!$H$7:$CR$974,BJ$1,FALSE)</f>
        <v>0</v>
      </c>
      <c r="BK425" s="36">
        <f>VLOOKUP($H425,[4]IRA!$H$7:$CR$974,BK$1,FALSE)</f>
        <v>8</v>
      </c>
      <c r="BL425" s="36">
        <f>VLOOKUP($H425,[4]IRA!$H$7:$CR$974,BL$1,FALSE)</f>
        <v>0</v>
      </c>
      <c r="BM425" s="36">
        <f>VLOOKUP($H425,[4]IRA!$H$7:$CR$974,BM$1,FALSE)</f>
        <v>0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59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1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VLOOKUP(H426,[1]EDA!$H$6:$BO$990,60,FALSE)</f>
        <v>46</v>
      </c>
      <c r="W426" s="10">
        <f t="shared" si="52"/>
        <v>16</v>
      </c>
      <c r="X426" s="17">
        <f t="shared" si="53"/>
        <v>0.34782608695652173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8</v>
      </c>
      <c r="BK426" s="36">
        <f>VLOOKUP($H426,[4]IRA!$H$7:$CR$974,BK$1,FALSE)</f>
        <v>4</v>
      </c>
      <c r="BL426" s="36">
        <f>VLOOKUP($H426,[4]IRA!$H$7:$CR$974,BL$1,FALSE)</f>
        <v>0</v>
      </c>
      <c r="BM426" s="36">
        <f>VLOOKUP($H426,[4]IRA!$H$7:$CR$974,BM$1,FALSE)</f>
        <v>0</v>
      </c>
      <c r="BN426" s="36">
        <f>VLOOKUP($H426,[4]IRA!$H$7:$CR$974,BN$1,FALSE)</f>
        <v>0</v>
      </c>
      <c r="BO426" s="10">
        <f>VLOOKUP(H426,[4]IRA!$H$7:$CS$993,90,FALSE)</f>
        <v>102</v>
      </c>
      <c r="BP426" s="10">
        <f t="shared" si="80"/>
        <v>87</v>
      </c>
      <c r="BQ426" s="17">
        <f t="shared" si="81"/>
        <v>0.8529411764705882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3</v>
      </c>
      <c r="P431" s="36">
        <f>VLOOKUP($H431,[1]EDA!$H$6:$BN1385,P$1,FALSE)</f>
        <v>3</v>
      </c>
      <c r="Q431" s="36">
        <f>VLOOKUP($H431,[1]EDA!$H$6:$BN1385,Q$1,FALSE)</f>
        <v>1</v>
      </c>
      <c r="R431" s="36">
        <f>VLOOKUP($H431,[1]EDA!$H$6:$BN1385,R$1,FALSE)</f>
        <v>4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VLOOKUP(H431,[1]EDA!$H$6:$BO$990,60,FALSE)</f>
        <v>69</v>
      </c>
      <c r="W431" s="10">
        <f t="shared" si="52"/>
        <v>48</v>
      </c>
      <c r="X431" s="17">
        <f t="shared" si="53"/>
        <v>0.69565217391304346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4</v>
      </c>
      <c r="BI431" s="36">
        <f>VLOOKUP($H431,[4]IRA!$H$7:$CR$974,BI$1,FALSE)</f>
        <v>3</v>
      </c>
      <c r="BJ431" s="36">
        <f>VLOOKUP($H431,[4]IRA!$H$7:$CR$974,BJ$1,FALSE)</f>
        <v>5</v>
      </c>
      <c r="BK431" s="36">
        <f>VLOOKUP($H431,[4]IRA!$H$7:$CR$974,BK$1,FALSE)</f>
        <v>9</v>
      </c>
      <c r="BL431" s="36">
        <f>VLOOKUP($H431,[4]IRA!$H$7:$CR$974,BL$1,FALSE)</f>
        <v>0</v>
      </c>
      <c r="BM431" s="36">
        <f>VLOOKUP($H431,[4]IRA!$H$7:$CR$974,BM$1,FALSE)</f>
        <v>0</v>
      </c>
      <c r="BN431" s="36">
        <f>VLOOKUP($H431,[4]IRA!$H$7:$CR$974,BN$1,FALSE)</f>
        <v>0</v>
      </c>
      <c r="BO431" s="10">
        <f>VLOOKUP(H431,[4]IRA!$H$7:$CS$993,90,FALSE)</f>
        <v>148.5</v>
      </c>
      <c r="BP431" s="10">
        <f t="shared" si="80"/>
        <v>74</v>
      </c>
      <c r="BQ431" s="17">
        <f t="shared" si="81"/>
        <v>0.49831649831649832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13</v>
      </c>
      <c r="X434" s="17">
        <f t="shared" si="53"/>
        <v>0.89655172413793105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0</v>
      </c>
      <c r="BL434" s="36">
        <f>VLOOKUP($H434,[4]IRA!$H$7:$CR$974,BL$1,FALSE)</f>
        <v>0</v>
      </c>
      <c r="BM434" s="36">
        <f>VLOOKUP($H434,[4]IRA!$H$7:$CR$974,BM$1,FALSE)</f>
        <v>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80</v>
      </c>
      <c r="BQ434" s="17">
        <f t="shared" ref="BQ434:BQ445" si="91">IFERROR(BP434/BO434,0)</f>
        <v>1.0738255033557047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4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VLOOKUP(H435,[1]EDA!$H$6:$BO$990,60,FALSE)</f>
        <v>23.5</v>
      </c>
      <c r="W435" s="10">
        <f t="shared" si="52"/>
        <v>34</v>
      </c>
      <c r="X435" s="17">
        <f t="shared" si="53"/>
        <v>1.446808510638298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VLOOKUP(H435,[2]EDA!$H$6:$AZ$990,45,FALSE)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0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2</v>
      </c>
      <c r="BK435" s="36">
        <f>VLOOKUP($H435,[4]IRA!$H$7:$CR$974,BK$1,FALSE)</f>
        <v>0</v>
      </c>
      <c r="BL435" s="36">
        <f>VLOOKUP($H435,[4]IRA!$H$7:$CR$974,BL$1,FALSE)</f>
        <v>0</v>
      </c>
      <c r="BM435" s="36">
        <f>VLOOKUP($H435,[4]IRA!$H$7:$CR$974,BM$1,FALSE)</f>
        <v>0</v>
      </c>
      <c r="BN435" s="36">
        <f>VLOOKUP($H435,[4]IRA!$H$7:$CR$974,BN$1,FALSE)</f>
        <v>0</v>
      </c>
      <c r="BO435" s="10">
        <f>VLOOKUP(H435,[4]IRA!$H$7:$CS$993,90,FALSE)</f>
        <v>48.5</v>
      </c>
      <c r="BP435" s="10">
        <f t="shared" si="90"/>
        <v>21</v>
      </c>
      <c r="BQ435" s="17">
        <f t="shared" si="91"/>
        <v>0.4329896907216495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14</v>
      </c>
      <c r="R436" s="36">
        <f>VLOOKUP($H436,[1]EDA!$H$6:$BN1390,R$1,FALSE)</f>
        <v>7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69</v>
      </c>
      <c r="X436" s="17">
        <f t="shared" si="53"/>
        <v>1.2545454545454546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17</v>
      </c>
      <c r="BK436" s="36">
        <f>VLOOKUP($H436,[4]IRA!$H$7:$CR$974,BK$1,FALSE)</f>
        <v>21</v>
      </c>
      <c r="BL436" s="36">
        <f>VLOOKUP($H436,[4]IRA!$H$7:$CR$974,BL$1,FALSE)</f>
        <v>0</v>
      </c>
      <c r="BM436" s="36">
        <f>VLOOKUP($H436,[4]IRA!$H$7:$CR$974,BM$1,FALSE)</f>
        <v>0</v>
      </c>
      <c r="BN436" s="36">
        <f>VLOOKUP($H436,[4]IRA!$H$7:$CR$974,BN$1,FALSE)</f>
        <v>0</v>
      </c>
      <c r="BO436" s="10">
        <f>VLOOKUP(H436,[4]IRA!$H$7:$CS$993,90,FALSE)</f>
        <v>116.5</v>
      </c>
      <c r="BP436" s="10">
        <f t="shared" si="90"/>
        <v>150</v>
      </c>
      <c r="BQ436" s="17">
        <f t="shared" si="91"/>
        <v>1.2875536480686696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2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VLOOKUP(H437,[1]EDA!$H$6:$BO$990,60,FALSE)</f>
        <v>20</v>
      </c>
      <c r="W437" s="10">
        <f t="shared" si="52"/>
        <v>17</v>
      </c>
      <c r="X437" s="17">
        <f t="shared" si="53"/>
        <v>0.85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1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1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4</v>
      </c>
      <c r="BL437" s="36">
        <f>VLOOKUP($H437,[4]IRA!$H$7:$CR$974,BL$1,FALSE)</f>
        <v>0</v>
      </c>
      <c r="BM437" s="36">
        <f>VLOOKUP($H437,[4]IRA!$H$7:$CR$974,BM$1,FALSE)</f>
        <v>0</v>
      </c>
      <c r="BN437" s="36">
        <f>VLOOKUP($H437,[4]IRA!$H$7:$CR$974,BN$1,FALSE)</f>
        <v>0</v>
      </c>
      <c r="BO437" s="10">
        <f>VLOOKUP(H437,[4]IRA!$H$7:$CS$993,90,FALSE)</f>
        <v>13</v>
      </c>
      <c r="BP437" s="10">
        <f t="shared" si="90"/>
        <v>35</v>
      </c>
      <c r="BQ437" s="17">
        <f t="shared" si="91"/>
        <v>2.6923076923076925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2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13</v>
      </c>
      <c r="X440" s="17">
        <f t="shared" si="53"/>
        <v>0.34666666666666668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16</v>
      </c>
      <c r="BL440" s="36">
        <f>VLOOKUP($H440,[4]IRA!$H$7:$CR$974,BL$1,FALSE)</f>
        <v>0</v>
      </c>
      <c r="BM440" s="36">
        <f>VLOOKUP($H440,[4]IRA!$H$7:$CR$974,BM$1,FALSE)</f>
        <v>0</v>
      </c>
      <c r="BN440" s="36">
        <f>VLOOKUP($H440,[4]IRA!$H$7:$CR$974,BN$1,FALSE)</f>
        <v>0</v>
      </c>
      <c r="BO440" s="10">
        <f>VLOOKUP(H440,[4]IRA!$H$7:$CS$993,90,FALSE)</f>
        <v>87.5</v>
      </c>
      <c r="BP440" s="10">
        <f t="shared" si="90"/>
        <v>66</v>
      </c>
      <c r="BQ440" s="17">
        <f t="shared" si="91"/>
        <v>0.75428571428571434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5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13</v>
      </c>
      <c r="X445" s="17">
        <f t="shared" si="53"/>
        <v>0.1793103448275862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2</v>
      </c>
      <c r="BL445" s="36">
        <f>VLOOKUP($H445,[4]IRA!$H$7:$CR$974,BL$1,FALSE)</f>
        <v>0</v>
      </c>
      <c r="BM445" s="36">
        <f>VLOOKUP($H445,[4]IRA!$H$7:$CR$974,BM$1,FALSE)</f>
        <v>0</v>
      </c>
      <c r="BN445" s="36">
        <f>VLOOKUP($H445,[4]IRA!$H$7:$CR$974,BN$1,FALSE)</f>
        <v>0</v>
      </c>
      <c r="BO445" s="10">
        <f>VLOOKUP(H445,[4]IRA!$H$7:$CS$993,90,FALSE)</f>
        <v>93.5</v>
      </c>
      <c r="BP445" s="10">
        <f t="shared" si="90"/>
        <v>68</v>
      </c>
      <c r="BQ445" s="17">
        <f t="shared" si="91"/>
        <v>0.72727272727272729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VLOOKUP(H447,[1]EDA!$H$6:$BO$990,60,FALSE)</f>
        <v>48</v>
      </c>
      <c r="W447" s="10">
        <f t="shared" si="92"/>
        <v>28</v>
      </c>
      <c r="X447" s="17">
        <f t="shared" si="93"/>
        <v>0.58333333333333337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0</v>
      </c>
      <c r="BL447" s="36">
        <f>VLOOKUP($H447,[4]IRA!$H$7:$CR$974,BL$1,FALSE)</f>
        <v>0</v>
      </c>
      <c r="BM447" s="36">
        <f>VLOOKUP($H447,[4]IRA!$H$7:$CR$974,BM$1,FALSE)</f>
        <v>0</v>
      </c>
      <c r="BN447" s="36">
        <f>VLOOKUP($H447,[4]IRA!$H$7:$CR$974,BN$1,FALSE)</f>
        <v>0</v>
      </c>
      <c r="BO447" s="10">
        <f>VLOOKUP(H447,[4]IRA!$H$7:$CS$993,90,FALSE)</f>
        <v>66.5</v>
      </c>
      <c r="BP447" s="10">
        <f t="shared" si="98"/>
        <v>76</v>
      </c>
      <c r="BQ447" s="17">
        <f t="shared" si="99"/>
        <v>1.1428571428571428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1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VLOOKUP(H448,[1]EDA!$H$6:$BO$990,60,FALSE)</f>
        <v>24.5</v>
      </c>
      <c r="W448" s="10">
        <f t="shared" si="92"/>
        <v>50</v>
      </c>
      <c r="X448" s="17">
        <f t="shared" si="93"/>
        <v>2.0408163265306123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0</v>
      </c>
      <c r="BL448" s="36">
        <f>VLOOKUP($H448,[4]IRA!$H$7:$CR$974,BL$1,FALSE)</f>
        <v>0</v>
      </c>
      <c r="BM448" s="36">
        <f>VLOOKUP($H448,[4]IRA!$H$7:$CR$974,BM$1,FALSE)</f>
        <v>0</v>
      </c>
      <c r="BN448" s="36">
        <f>VLOOKUP($H448,[4]IRA!$H$7:$CR$974,BN$1,FALSE)</f>
        <v>0</v>
      </c>
      <c r="BO448" s="10">
        <f>VLOOKUP(H448,[4]IRA!$H$7:$CS$993,90,FALSE)</f>
        <v>33.5</v>
      </c>
      <c r="BP448" s="10">
        <f t="shared" si="98"/>
        <v>23</v>
      </c>
      <c r="BQ448" s="17">
        <f t="shared" si="99"/>
        <v>0.68656716417910446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5</v>
      </c>
      <c r="X449" s="17">
        <f t="shared" si="93"/>
        <v>0.23255813953488372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0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17</v>
      </c>
      <c r="BQ449" s="17">
        <f t="shared" si="99"/>
        <v>0.4358974358974359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9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VLOOKUP(H451,[1]EDA!$H$6:$BO$990,60,FALSE)</f>
        <v>8.5</v>
      </c>
      <c r="W451" s="10">
        <f t="shared" ref="W451:W514" si="108">SUM(J451:U451)</f>
        <v>47</v>
      </c>
      <c r="X451" s="17">
        <f t="shared" ref="X451:X514" si="109">IFERROR(W451/V451,0)</f>
        <v>5.5294117647058822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14</v>
      </c>
      <c r="BL451" s="36">
        <f>VLOOKUP($H451,[4]IRA!$H$7:$CR$974,BL$1,FALSE)</f>
        <v>0</v>
      </c>
      <c r="BM451" s="36">
        <f>VLOOKUP($H451,[4]IRA!$H$7:$CR$974,BM$1,FALSE)</f>
        <v>0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135</v>
      </c>
      <c r="BQ451" s="17">
        <f t="shared" ref="BQ451:BQ514" si="115">IFERROR(BP451/BO451,0)</f>
        <v>3.1764705882352939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1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VLOOKUP(H452,[1]EDA!$H$6:$BO$990,60,FALSE)</f>
        <v>89.5</v>
      </c>
      <c r="W452" s="10">
        <f t="shared" si="108"/>
        <v>28</v>
      </c>
      <c r="X452" s="17">
        <f t="shared" si="109"/>
        <v>0.31284916201117319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11</v>
      </c>
      <c r="BL452" s="36">
        <f>VLOOKUP($H452,[4]IRA!$H$7:$CR$974,BL$1,FALSE)</f>
        <v>0</v>
      </c>
      <c r="BM452" s="36">
        <f>VLOOKUP($H452,[4]IRA!$H$7:$CR$974,BM$1,FALSE)</f>
        <v>0</v>
      </c>
      <c r="BN452" s="36">
        <f>VLOOKUP($H452,[4]IRA!$H$7:$CR$974,BN$1,FALSE)</f>
        <v>0</v>
      </c>
      <c r="BO452" s="10">
        <f>VLOOKUP(H452,[4]IRA!$H$7:$CS$993,90,FALSE)</f>
        <v>294.5</v>
      </c>
      <c r="BP452" s="10">
        <f t="shared" si="114"/>
        <v>154</v>
      </c>
      <c r="BQ452" s="17">
        <f t="shared" si="115"/>
        <v>0.52292020373514436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8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VLOOKUP(H454,[1]EDA!$H$6:$BO$990,60,FALSE)</f>
        <v>34.5</v>
      </c>
      <c r="W454" s="10">
        <f t="shared" si="108"/>
        <v>48</v>
      </c>
      <c r="X454" s="17">
        <f t="shared" si="109"/>
        <v>1.3913043478260869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2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2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61</v>
      </c>
      <c r="BK454" s="36">
        <f>VLOOKUP($H454,[4]IRA!$H$7:$CR$974,BK$1,FALSE)</f>
        <v>56</v>
      </c>
      <c r="BL454" s="36">
        <f>VLOOKUP($H454,[4]IRA!$H$7:$CR$974,BL$1,FALSE)</f>
        <v>0</v>
      </c>
      <c r="BM454" s="36">
        <f>VLOOKUP($H454,[4]IRA!$H$7:$CR$974,BM$1,FALSE)</f>
        <v>0</v>
      </c>
      <c r="BN454" s="36">
        <f>VLOOKUP($H454,[4]IRA!$H$7:$CR$974,BN$1,FALSE)</f>
        <v>0</v>
      </c>
      <c r="BO454" s="10">
        <f>VLOOKUP(H454,[4]IRA!$H$7:$CS$993,90,FALSE)</f>
        <v>144.5</v>
      </c>
      <c r="BP454" s="10">
        <f t="shared" si="114"/>
        <v>261</v>
      </c>
      <c r="BQ454" s="17">
        <f t="shared" si="115"/>
        <v>1.8062283737024221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2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5</v>
      </c>
      <c r="X456" s="17">
        <f t="shared" si="109"/>
        <v>0.20408163265306123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2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9</v>
      </c>
      <c r="X457" s="17">
        <f t="shared" si="109"/>
        <v>1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3</v>
      </c>
      <c r="BL457" s="36">
        <f>VLOOKUP($H457,[4]IRA!$H$7:$CR$974,BL$1,FALSE)</f>
        <v>0</v>
      </c>
      <c r="BM457" s="36">
        <f>VLOOKUP($H457,[4]IRA!$H$7:$CR$974,BM$1,FALSE)</f>
        <v>0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13</v>
      </c>
      <c r="BQ457" s="17">
        <f t="shared" si="115"/>
        <v>5.2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10</v>
      </c>
      <c r="X458" s="17">
        <f t="shared" si="109"/>
        <v>0.90909090909090906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0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7</v>
      </c>
      <c r="BQ458" s="17">
        <f t="shared" si="115"/>
        <v>0.77777777777777779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0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32</v>
      </c>
      <c r="BQ459" s="17">
        <f t="shared" si="115"/>
        <v>10.666666666666666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8</v>
      </c>
      <c r="X460" s="17">
        <f t="shared" si="109"/>
        <v>0.2857142857142857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8</v>
      </c>
      <c r="BL460" s="36">
        <f>VLOOKUP($H460,[4]IRA!$H$7:$CR$974,BL$1,FALSE)</f>
        <v>0</v>
      </c>
      <c r="BM460" s="36">
        <f>VLOOKUP($H460,[4]IRA!$H$7:$CR$974,BM$1,FALSE)</f>
        <v>0</v>
      </c>
      <c r="BN460" s="36">
        <f>VLOOKUP($H460,[4]IRA!$H$7:$CR$974,BN$1,FALSE)</f>
        <v>0</v>
      </c>
      <c r="BO460" s="10">
        <f>VLOOKUP(H460,[4]IRA!$H$7:$CS$993,90,FALSE)</f>
        <v>72</v>
      </c>
      <c r="BP460" s="10">
        <f t="shared" si="114"/>
        <v>55</v>
      </c>
      <c r="BQ460" s="17">
        <f t="shared" si="115"/>
        <v>0.76388888888888884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1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11</v>
      </c>
      <c r="X464" s="17">
        <f t="shared" si="109"/>
        <v>0.25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0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4</v>
      </c>
      <c r="BB464" s="17">
        <f t="shared" si="113"/>
        <v>1.3333333333333333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0</v>
      </c>
      <c r="BK464" s="36">
        <f>VLOOKUP($H464,[4]IRA!$H$7:$CR$974,BK$1,FALSE)</f>
        <v>0</v>
      </c>
      <c r="BL464" s="36">
        <f>VLOOKUP($H464,[4]IRA!$H$7:$CR$974,BL$1,FALSE)</f>
        <v>0</v>
      </c>
      <c r="BM464" s="36">
        <f>VLOOKUP($H464,[4]IRA!$H$7:$CR$974,BM$1,FALSE)</f>
        <v>0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7</v>
      </c>
      <c r="BQ464" s="17">
        <f t="shared" si="115"/>
        <v>0.21212121212121213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39</v>
      </c>
      <c r="X467" s="17">
        <f t="shared" si="109"/>
        <v>0.8571428571428571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0</v>
      </c>
      <c r="AW467" s="36">
        <f>VLOOKUP($H467,[3]IRA!$H$6:$BN$975,AW$1,FALSE)</f>
        <v>0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7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0</v>
      </c>
      <c r="BL467" s="36">
        <f>VLOOKUP($H467,[4]IRA!$H$7:$CR$974,BL$1,FALSE)</f>
        <v>0</v>
      </c>
      <c r="BM467" s="36">
        <f>VLOOKUP($H467,[4]IRA!$H$7:$CR$974,BM$1,FALSE)</f>
        <v>0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188</v>
      </c>
      <c r="BQ467" s="17">
        <f t="shared" si="115"/>
        <v>2.6857142857142855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1</v>
      </c>
      <c r="X469" s="17">
        <f t="shared" si="109"/>
        <v>2.7397260273972601E-2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0</v>
      </c>
      <c r="BL469" s="36">
        <f>VLOOKUP($H469,[4]IRA!$H$7:$CR$974,BL$1,FALSE)</f>
        <v>0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7</v>
      </c>
      <c r="BQ469" s="17">
        <f t="shared" si="115"/>
        <v>0.2978723404255319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4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12</v>
      </c>
      <c r="X472" s="17">
        <f t="shared" si="109"/>
        <v>0.66666666666666663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0</v>
      </c>
      <c r="AW472" s="36">
        <f>VLOOKUP($H472,[3]IRA!$H$6:$BN$975,AW$1,FALSE)</f>
        <v>0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1</v>
      </c>
      <c r="BK472" s="36">
        <f>VLOOKUP($H472,[4]IRA!$H$7:$CR$974,BK$1,FALSE)</f>
        <v>0</v>
      </c>
      <c r="BL472" s="36">
        <f>VLOOKUP($H472,[4]IRA!$H$7:$CR$974,BL$1,FALSE)</f>
        <v>0</v>
      </c>
      <c r="BM472" s="36">
        <f>VLOOKUP($H472,[4]IRA!$H$7:$CR$974,BM$1,FALSE)</f>
        <v>0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18</v>
      </c>
      <c r="BQ472" s="17">
        <f t="shared" si="115"/>
        <v>1.0285714285714285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VLOOKUP(H473,[1]EDA!$H$6:$BO$990,60,FALSE)</f>
        <v>20.5</v>
      </c>
      <c r="W473" s="10">
        <f t="shared" si="108"/>
        <v>20</v>
      </c>
      <c r="X473" s="17">
        <f t="shared" si="109"/>
        <v>0.97560975609756095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1</v>
      </c>
      <c r="BK473" s="36">
        <f>VLOOKUP($H473,[4]IRA!$H$7:$CR$974,BK$1,FALSE)</f>
        <v>1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10</v>
      </c>
      <c r="BQ473" s="17">
        <f t="shared" si="115"/>
        <v>0.20833333333333334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2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20</v>
      </c>
      <c r="X474" s="17">
        <f t="shared" si="109"/>
        <v>0.51282051282051277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7</v>
      </c>
      <c r="BK474" s="36">
        <f>VLOOKUP($H474,[4]IRA!$H$7:$CR$974,BK$1,FALSE)</f>
        <v>0</v>
      </c>
      <c r="BL474" s="36">
        <f>VLOOKUP($H474,[4]IRA!$H$7:$CR$974,BL$1,FALSE)</f>
        <v>0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26</v>
      </c>
      <c r="BQ474" s="17">
        <f t="shared" si="115"/>
        <v>0.75362318840579712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VLOOKUP(H507,[1]EDA!$H$6:$BO$990,60,FALSE)</f>
        <v>44.5</v>
      </c>
      <c r="W507" s="10">
        <f t="shared" si="108"/>
        <v>26</v>
      </c>
      <c r="X507" s="17">
        <f t="shared" si="109"/>
        <v>0.5842696629213483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4</v>
      </c>
      <c r="BL507" s="36">
        <f>VLOOKUP($H507,[4]IRA!$H$7:$CR$974,BL$1,FALSE)</f>
        <v>0</v>
      </c>
      <c r="BM507" s="36">
        <f>VLOOKUP($H507,[4]IRA!$H$7:$CR$974,BM$1,FALSE)</f>
        <v>0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18</v>
      </c>
      <c r="BQ507" s="17">
        <f t="shared" si="115"/>
        <v>0.76595744680851063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7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VLOOKUP(H508,[1]EDA!$H$6:$BO$990,60,FALSE)</f>
        <v>26.5</v>
      </c>
      <c r="W508" s="10">
        <f t="shared" si="108"/>
        <v>66</v>
      </c>
      <c r="X508" s="17">
        <f t="shared" si="109"/>
        <v>2.4905660377358489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18</v>
      </c>
      <c r="BL508" s="36">
        <f>VLOOKUP($H508,[4]IRA!$H$7:$CR$974,BL$1,FALSE)</f>
        <v>0</v>
      </c>
      <c r="BM508" s="36">
        <f>VLOOKUP($H508,[4]IRA!$H$7:$CR$974,BM$1,FALSE)</f>
        <v>0</v>
      </c>
      <c r="BN508" s="36">
        <f>VLOOKUP($H508,[4]IRA!$H$7:$CR$974,BN$1,FALSE)</f>
        <v>0</v>
      </c>
      <c r="BO508" s="10">
        <f>VLOOKUP(H508,[4]IRA!$H$7:$CS$993,90,FALSE)</f>
        <v>87</v>
      </c>
      <c r="BP508" s="10">
        <f t="shared" si="114"/>
        <v>180</v>
      </c>
      <c r="BQ508" s="17">
        <f t="shared" si="115"/>
        <v>2.0689655172413794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9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VLOOKUP(H509,[1]EDA!$H$6:$BO$990,60,FALSE)</f>
        <v>45.5</v>
      </c>
      <c r="W509" s="10">
        <f t="shared" si="108"/>
        <v>74</v>
      </c>
      <c r="X509" s="17">
        <f t="shared" si="109"/>
        <v>1.6263736263736264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13</v>
      </c>
      <c r="BL509" s="36">
        <f>VLOOKUP($H509,[4]IRA!$H$7:$CR$974,BL$1,FALSE)</f>
        <v>0</v>
      </c>
      <c r="BM509" s="36">
        <f>VLOOKUP($H509,[4]IRA!$H$7:$CR$974,BM$1,FALSE)</f>
        <v>0</v>
      </c>
      <c r="BN509" s="36">
        <f>VLOOKUP($H509,[4]IRA!$H$7:$CR$974,BN$1,FALSE)</f>
        <v>0</v>
      </c>
      <c r="BO509" s="10">
        <f>VLOOKUP(H509,[4]IRA!$H$7:$CS$993,90,FALSE)</f>
        <v>104</v>
      </c>
      <c r="BP509" s="10">
        <f t="shared" si="114"/>
        <v>227</v>
      </c>
      <c r="BQ509" s="17">
        <f t="shared" si="115"/>
        <v>2.1826923076923075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8</v>
      </c>
      <c r="R523" s="36">
        <f>VLOOKUP($H523,[1]EDA!$H$6:$BN1477,R$1,FALSE)</f>
        <v>2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VLOOKUP(H523,[1]EDA!$H$6:$BO$990,60,FALSE)</f>
        <v>25.5</v>
      </c>
      <c r="W523" s="10">
        <f t="shared" si="116"/>
        <v>43</v>
      </c>
      <c r="X523" s="17">
        <f t="shared" si="117"/>
        <v>1.6862745098039216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14</v>
      </c>
      <c r="BK523" s="36">
        <f>VLOOKUP($H523,[4]IRA!$H$7:$CR$974,BK$1,FALSE)</f>
        <v>9</v>
      </c>
      <c r="BL523" s="36">
        <f>VLOOKUP($H523,[4]IRA!$H$7:$CR$974,BL$1,FALSE)</f>
        <v>0</v>
      </c>
      <c r="BM523" s="36">
        <f>VLOOKUP($H523,[4]IRA!$H$7:$CR$974,BM$1,FALSE)</f>
        <v>0</v>
      </c>
      <c r="BN523" s="36">
        <f>VLOOKUP($H523,[4]IRA!$H$7:$CR$974,BN$1,FALSE)</f>
        <v>0</v>
      </c>
      <c r="BO523" s="10">
        <f>VLOOKUP(H523,[4]IRA!$H$7:$CS$993,90,FALSE)</f>
        <v>11</v>
      </c>
      <c r="BP523" s="10">
        <f t="shared" si="122"/>
        <v>109</v>
      </c>
      <c r="BQ523" s="17">
        <f t="shared" si="123"/>
        <v>9.9090909090909083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12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0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1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4</v>
      </c>
      <c r="BJ526" s="36">
        <f>VLOOKUP($H526,[4]IRA!$H$7:$CR$974,BJ$1,FALSE)</f>
        <v>0</v>
      </c>
      <c r="BK526" s="36">
        <f>VLOOKUP($H526,[4]IRA!$H$7:$CR$974,BK$1,FALSE)</f>
        <v>0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17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3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26</v>
      </c>
      <c r="X533" s="17">
        <f t="shared" si="117"/>
        <v>1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0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20</v>
      </c>
      <c r="BQ533" s="17">
        <f t="shared" si="123"/>
        <v>0.41666666666666669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8</v>
      </c>
      <c r="R536" s="36">
        <f>VLOOKUP($H536,[1]EDA!$H$6:$BN1490,R$1,FALSE)</f>
        <v>2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74</v>
      </c>
      <c r="X536" s="17">
        <f t="shared" si="117"/>
        <v>2.5964912280701755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1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5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6</v>
      </c>
      <c r="BK536" s="36">
        <f>VLOOKUP($H536,[4]IRA!$H$7:$CR$974,BK$1,FALSE)</f>
        <v>2</v>
      </c>
      <c r="BL536" s="36">
        <f>VLOOKUP($H536,[4]IRA!$H$7:$CR$974,BL$1,FALSE)</f>
        <v>0</v>
      </c>
      <c r="BM536" s="36">
        <f>VLOOKUP($H536,[4]IRA!$H$7:$CR$974,BM$1,FALSE)</f>
        <v>0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38</v>
      </c>
      <c r="BQ536" s="17">
        <f t="shared" si="123"/>
        <v>0.74509803921568629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2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VLOOKUP(H551,[1]EDA!$H$6:$BO$990,60,FALSE)</f>
        <v>0</v>
      </c>
      <c r="W551" s="10">
        <f t="shared" si="116"/>
        <v>18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2</v>
      </c>
      <c r="BL551" s="36">
        <f>VLOOKUP($H551,[4]IRA!$H$7:$CR$974,BL$1,FALSE)</f>
        <v>0</v>
      </c>
      <c r="BM551" s="36">
        <f>VLOOKUP($H551,[4]IRA!$H$7:$CR$974,BM$1,FALSE)</f>
        <v>0</v>
      </c>
      <c r="BN551" s="36">
        <f>VLOOKUP($H551,[4]IRA!$H$7:$CR$974,BN$1,FALSE)</f>
        <v>0</v>
      </c>
      <c r="BO551" s="10">
        <f>VLOOKUP(H551,[4]IRA!$H$7:$CS$993,90,FALSE)</f>
        <v>0</v>
      </c>
      <c r="BP551" s="10">
        <f t="shared" si="122"/>
        <v>43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2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18</v>
      </c>
      <c r="X552" s="17">
        <f t="shared" si="117"/>
        <v>1.44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2</v>
      </c>
      <c r="BL552" s="36">
        <f>VLOOKUP($H552,[4]IRA!$H$7:$CR$974,BL$1,FALSE)</f>
        <v>0</v>
      </c>
      <c r="BM552" s="36">
        <f>VLOOKUP($H552,[4]IRA!$H$7:$CR$974,BM$1,FALSE)</f>
        <v>0</v>
      </c>
      <c r="BN552" s="36">
        <f>VLOOKUP($H552,[4]IRA!$H$7:$CR$974,BN$1,FALSE)</f>
        <v>0</v>
      </c>
      <c r="BO552" s="10">
        <f>VLOOKUP(H552,[4]IRA!$H$7:$CS$993,90,FALSE)</f>
        <v>11.5</v>
      </c>
      <c r="BP552" s="10">
        <f t="shared" si="122"/>
        <v>31</v>
      </c>
      <c r="BQ552" s="17">
        <f t="shared" si="123"/>
        <v>2.6956521739130435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6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VLOOKUP(H553,[1]EDA!$H$6:$BO$990,60,FALSE)</f>
        <v>0</v>
      </c>
      <c r="W553" s="10">
        <f t="shared" si="116"/>
        <v>40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0</v>
      </c>
      <c r="AX553" s="36">
        <f>VLOOKUP($H553,[3]IRA!$H$6:$BN$975,AX$1,FALSE)</f>
        <v>0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2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4</v>
      </c>
      <c r="BL553" s="36">
        <f>VLOOKUP($H553,[4]IRA!$H$7:$CR$974,BL$1,FALSE)</f>
        <v>0</v>
      </c>
      <c r="BM553" s="36">
        <f>VLOOKUP($H553,[4]IRA!$H$7:$CR$974,BM$1,FALSE)</f>
        <v>0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17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2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VLOOKUP(H554,[1]EDA!$H$6:$BO$990,60,FALSE)</f>
        <v>0</v>
      </c>
      <c r="W554" s="10">
        <f t="shared" si="116"/>
        <v>35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11</v>
      </c>
      <c r="BL554" s="36">
        <f>VLOOKUP($H554,[4]IRA!$H$7:$CR$974,BL$1,FALSE)</f>
        <v>0</v>
      </c>
      <c r="BM554" s="36">
        <f>VLOOKUP($H554,[4]IRA!$H$7:$CR$974,BM$1,FALSE)</f>
        <v>0</v>
      </c>
      <c r="BN554" s="36">
        <f>VLOOKUP($H554,[4]IRA!$H$7:$CR$974,BN$1,FALSE)</f>
        <v>0</v>
      </c>
      <c r="BO554" s="10">
        <f>VLOOKUP(H554,[4]IRA!$H$7:$CS$993,90,FALSE)</f>
        <v>0</v>
      </c>
      <c r="BP554" s="10">
        <f t="shared" si="122"/>
        <v>121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VLOOKUP(H556,[1]EDA!$H$6:$BO$990,60,FALSE)</f>
        <v>6.5</v>
      </c>
      <c r="W556" s="10">
        <f t="shared" si="116"/>
        <v>14</v>
      </c>
      <c r="X556" s="17">
        <f t="shared" si="117"/>
        <v>2.1538461538461537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2</v>
      </c>
      <c r="BL556" s="36">
        <f>VLOOKUP($H556,[4]IRA!$H$7:$CR$974,BL$1,FALSE)</f>
        <v>0</v>
      </c>
      <c r="BM556" s="36">
        <f>VLOOKUP($H556,[4]IRA!$H$7:$CR$974,BM$1,FALSE)</f>
        <v>0</v>
      </c>
      <c r="BN556" s="36">
        <f>VLOOKUP($H556,[4]IRA!$H$7:$CR$974,BN$1,FALSE)</f>
        <v>0</v>
      </c>
      <c r="BO556" s="10">
        <f>VLOOKUP(H556,[4]IRA!$H$7:$CS$993,90,FALSE)</f>
        <v>18.5</v>
      </c>
      <c r="BP556" s="10">
        <f t="shared" si="122"/>
        <v>47</v>
      </c>
      <c r="BQ556" s="17">
        <f t="shared" si="123"/>
        <v>2.5405405405405403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8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48</v>
      </c>
      <c r="X571" s="17">
        <f t="shared" si="117"/>
        <v>4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3</v>
      </c>
      <c r="BK571" s="36">
        <f>VLOOKUP($H571,[4]IRA!$H$7:$CR$974,BK$1,FALSE)</f>
        <v>0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28</v>
      </c>
      <c r="BQ571" s="17">
        <f t="shared" si="123"/>
        <v>1.4736842105263157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3</v>
      </c>
      <c r="R572" s="36">
        <f>VLOOKUP($H572,[1]EDA!$H$6:$BN1526,R$1,FALSE)</f>
        <v>9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VLOOKUP(H572,[1]EDA!$H$6:$BO$990,60,FALSE)</f>
        <v>1.5</v>
      </c>
      <c r="W572" s="10">
        <f t="shared" si="116"/>
        <v>72</v>
      </c>
      <c r="X572" s="17">
        <f t="shared" si="117"/>
        <v>48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1</v>
      </c>
      <c r="BK572" s="36">
        <f>VLOOKUP($H572,[4]IRA!$H$7:$CR$974,BK$1,FALSE)</f>
        <v>7</v>
      </c>
      <c r="BL572" s="36">
        <f>VLOOKUP($H572,[4]IRA!$H$7:$CR$974,BL$1,FALSE)</f>
        <v>0</v>
      </c>
      <c r="BM572" s="36">
        <f>VLOOKUP($H572,[4]IRA!$H$7:$CR$974,BM$1,FALSE)</f>
        <v>0</v>
      </c>
      <c r="BN572" s="36">
        <f>VLOOKUP($H572,[4]IRA!$H$7:$CR$974,BN$1,FALSE)</f>
        <v>0</v>
      </c>
      <c r="BO572" s="10">
        <f>VLOOKUP(H572,[4]IRA!$H$7:$CS$993,90,FALSE)</f>
        <v>2.5</v>
      </c>
      <c r="BP572" s="10">
        <f t="shared" si="122"/>
        <v>66</v>
      </c>
      <c r="BQ572" s="17">
        <f t="shared" si="123"/>
        <v>26.4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1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9</v>
      </c>
      <c r="X574" s="17">
        <f t="shared" si="117"/>
        <v>6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2</v>
      </c>
      <c r="BK574" s="36">
        <f>VLOOKUP($H574,[4]IRA!$H$7:$CR$974,BK$1,FALSE)</f>
        <v>0</v>
      </c>
      <c r="BL574" s="36">
        <f>VLOOKUP($H574,[4]IRA!$H$7:$CR$974,BL$1,FALSE)</f>
        <v>0</v>
      </c>
      <c r="BM574" s="36">
        <f>VLOOKUP($H574,[4]IRA!$H$7:$CR$974,BM$1,FALSE)</f>
        <v>0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36</v>
      </c>
      <c r="BQ574" s="17">
        <f t="shared" si="123"/>
        <v>14.4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13</v>
      </c>
      <c r="Q593" s="36">
        <f>VLOOKUP($H593,[1]EDA!$H$6:$BN1547,Q$1,FALSE)</f>
        <v>26</v>
      </c>
      <c r="R593" s="36">
        <f>VLOOKUP($H593,[1]EDA!$H$6:$BN1547,R$1,FALSE)</f>
        <v>31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VLOOKUP(H593,[1]EDA!$H$6:$BO$990,60,FALSE)</f>
        <v>16.5</v>
      </c>
      <c r="W593" s="10">
        <f t="shared" si="124"/>
        <v>159</v>
      </c>
      <c r="X593" s="17">
        <f t="shared" si="125"/>
        <v>9.6363636363636367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1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1</v>
      </c>
      <c r="AM593" s="17">
        <f t="shared" si="127"/>
        <v>2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1</v>
      </c>
      <c r="AW593" s="36">
        <f>VLOOKUP($H593,[3]IRA!$H$6:$BN$975,AW$1,FALSE)</f>
        <v>0</v>
      </c>
      <c r="AX593" s="36">
        <f>VLOOKUP($H593,[3]IRA!$H$6:$BN$975,AX$1,FALSE)</f>
        <v>0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3</v>
      </c>
      <c r="BB593" s="17">
        <f t="shared" si="129"/>
        <v>3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65</v>
      </c>
      <c r="BL593" s="36">
        <f>VLOOKUP($H593,[4]IRA!$H$7:$CR$974,BL$1,FALSE)</f>
        <v>0</v>
      </c>
      <c r="BM593" s="36">
        <f>VLOOKUP($H593,[4]IRA!$H$7:$CR$974,BM$1,FALSE)</f>
        <v>0</v>
      </c>
      <c r="BN593" s="36">
        <f>VLOOKUP($H593,[4]IRA!$H$7:$CR$974,BN$1,FALSE)</f>
        <v>0</v>
      </c>
      <c r="BO593" s="10">
        <f>VLOOKUP(H593,[4]IRA!$H$7:$CS$993,90,FALSE)</f>
        <v>34.5</v>
      </c>
      <c r="BP593" s="10">
        <f t="shared" si="130"/>
        <v>526</v>
      </c>
      <c r="BQ593" s="17">
        <f t="shared" si="131"/>
        <v>15.246376811594203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3</v>
      </c>
      <c r="Q595" s="36">
        <f>VLOOKUP($H595,[1]EDA!$H$6:$BN1549,Q$1,FALSE)</f>
        <v>11</v>
      </c>
      <c r="R595" s="36">
        <f>VLOOKUP($H595,[1]EDA!$H$6:$BN1549,R$1,FALSE)</f>
        <v>5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VLOOKUP(H595,[1]EDA!$H$6:$BO$990,60,FALSE)</f>
        <v>0</v>
      </c>
      <c r="W595" s="10">
        <f t="shared" si="124"/>
        <v>61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13</v>
      </c>
      <c r="BJ595" s="36">
        <f>VLOOKUP($H595,[4]IRA!$H$7:$CR$974,BJ$1,FALSE)</f>
        <v>11</v>
      </c>
      <c r="BK595" s="36">
        <f>VLOOKUP($H595,[4]IRA!$H$7:$CR$974,BK$1,FALSE)</f>
        <v>7</v>
      </c>
      <c r="BL595" s="36">
        <f>VLOOKUP($H595,[4]IRA!$H$7:$CR$974,BL$1,FALSE)</f>
        <v>0</v>
      </c>
      <c r="BM595" s="36">
        <f>VLOOKUP($H595,[4]IRA!$H$7:$CR$974,BM$1,FALSE)</f>
        <v>0</v>
      </c>
      <c r="BN595" s="36">
        <f>VLOOKUP($H595,[4]IRA!$H$7:$CR$974,BN$1,FALSE)</f>
        <v>0</v>
      </c>
      <c r="BO595" s="10">
        <f>VLOOKUP(H595,[4]IRA!$H$7:$CS$993,90,FALSE)</f>
        <v>0</v>
      </c>
      <c r="BP595" s="10">
        <f t="shared" si="130"/>
        <v>108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1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VLOOKUP(H599,[1]EDA!$H$6:$BO$990,60,FALSE)</f>
        <v>8</v>
      </c>
      <c r="W599" s="10">
        <f t="shared" si="124"/>
        <v>40</v>
      </c>
      <c r="X599" s="17">
        <f t="shared" si="125"/>
        <v>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16</v>
      </c>
      <c r="BL599" s="36">
        <f>VLOOKUP($H599,[4]IRA!$H$7:$CR$974,BL$1,FALSE)</f>
        <v>0</v>
      </c>
      <c r="BM599" s="36">
        <f>VLOOKUP($H599,[4]IRA!$H$7:$CR$974,BM$1,FALSE)</f>
        <v>0</v>
      </c>
      <c r="BN599" s="36">
        <f>VLOOKUP($H599,[4]IRA!$H$7:$CR$974,BN$1,FALSE)</f>
        <v>0</v>
      </c>
      <c r="BO599" s="10">
        <f>VLOOKUP(H599,[4]IRA!$H$7:$CS$993,90,FALSE)</f>
        <v>31.5</v>
      </c>
      <c r="BP599" s="10">
        <f t="shared" si="130"/>
        <v>113</v>
      </c>
      <c r="BQ599" s="17">
        <f t="shared" si="131"/>
        <v>3.5873015873015874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9</v>
      </c>
      <c r="X600" s="17">
        <f t="shared" si="125"/>
        <v>1.6363636363636365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2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4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5</v>
      </c>
      <c r="BL600" s="36">
        <f>VLOOKUP($H600,[4]IRA!$H$7:$CR$974,BL$1,FALSE)</f>
        <v>0</v>
      </c>
      <c r="BM600" s="36">
        <f>VLOOKUP($H600,[4]IRA!$H$7:$CR$974,BM$1,FALSE)</f>
        <v>0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44</v>
      </c>
      <c r="BQ600" s="17">
        <f t="shared" si="131"/>
        <v>9.7777777777777786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1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VLOOKUP(H602,[1]EDA!$H$6:$BO$990,60,FALSE)</f>
        <v>17.5</v>
      </c>
      <c r="W602" s="10">
        <f t="shared" si="124"/>
        <v>20</v>
      </c>
      <c r="X602" s="17">
        <f t="shared" si="125"/>
        <v>1.1428571428571428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1</v>
      </c>
      <c r="BK602" s="36">
        <f>VLOOKUP($H602,[4]IRA!$H$7:$CR$974,BK$1,FALSE)</f>
        <v>0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0</v>
      </c>
      <c r="BO602" s="10">
        <f>VLOOKUP(H602,[4]IRA!$H$7:$CS$993,90,FALSE)</f>
        <v>8</v>
      </c>
      <c r="BP602" s="10">
        <f t="shared" si="130"/>
        <v>31</v>
      </c>
      <c r="BQ602" s="17">
        <f t="shared" si="131"/>
        <v>3.875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3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6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3</v>
      </c>
      <c r="BK606" s="36">
        <f>VLOOKUP($H606,[4]IRA!$H$7:$CR$974,BK$1,FALSE)</f>
        <v>9</v>
      </c>
      <c r="BL606" s="36">
        <f>VLOOKUP($H606,[4]IRA!$H$7:$CR$974,BL$1,FALSE)</f>
        <v>0</v>
      </c>
      <c r="BM606" s="36">
        <f>VLOOKUP($H606,[4]IRA!$H$7:$CR$974,BM$1,FALSE)</f>
        <v>0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26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11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VLOOKUP(H607,[1]EDA!$H$6:$BO$990,60,FALSE)</f>
        <v>0</v>
      </c>
      <c r="W607" s="10">
        <f t="shared" si="124"/>
        <v>45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12</v>
      </c>
      <c r="BL607" s="36">
        <f>VLOOKUP($H607,[4]IRA!$H$7:$CR$974,BL$1,FALSE)</f>
        <v>0</v>
      </c>
      <c r="BM607" s="36">
        <f>VLOOKUP($H607,[4]IRA!$H$7:$CR$974,BM$1,FALSE)</f>
        <v>0</v>
      </c>
      <c r="BN607" s="36">
        <f>VLOOKUP($H607,[4]IRA!$H$7:$CR$974,BN$1,FALSE)</f>
        <v>0</v>
      </c>
      <c r="BO607" s="10">
        <f>VLOOKUP(H607,[4]IRA!$H$7:$CS$993,90,FALSE)</f>
        <v>0</v>
      </c>
      <c r="BP607" s="10">
        <f t="shared" si="130"/>
        <v>115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4</v>
      </c>
      <c r="R609" s="36">
        <f>VLOOKUP($H609,[1]EDA!$H$6:$BN1563,R$1,FALSE)</f>
        <v>1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47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30</v>
      </c>
      <c r="BK609" s="36">
        <f>VLOOKUP($H609,[4]IRA!$H$7:$CR$974,BK$1,FALSE)</f>
        <v>11</v>
      </c>
      <c r="BL609" s="36">
        <f>VLOOKUP($H609,[4]IRA!$H$7:$CR$974,BL$1,FALSE)</f>
        <v>0</v>
      </c>
      <c r="BM609" s="36">
        <f>VLOOKUP($H609,[4]IRA!$H$7:$CR$974,BM$1,FALSE)</f>
        <v>0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151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2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VLOOKUP(H611,[1]EDA!$H$6:$BO$990,60,FALSE)</f>
        <v>0</v>
      </c>
      <c r="W611" s="10">
        <f t="shared" si="124"/>
        <v>34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12</v>
      </c>
      <c r="BL611" s="36">
        <f>VLOOKUP($H611,[4]IRA!$H$7:$CR$974,BL$1,FALSE)</f>
        <v>0</v>
      </c>
      <c r="BM611" s="36">
        <f>VLOOKUP($H611,[4]IRA!$H$7:$CR$974,BM$1,FALSE)</f>
        <v>0</v>
      </c>
      <c r="BN611" s="36">
        <f>VLOOKUP($H611,[4]IRA!$H$7:$CR$974,BN$1,FALSE)</f>
        <v>0</v>
      </c>
      <c r="BO611" s="10">
        <f>VLOOKUP(H611,[4]IRA!$H$7:$CS$993,90,FALSE)</f>
        <v>0</v>
      </c>
      <c r="BP611" s="10">
        <f t="shared" si="130"/>
        <v>69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3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23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11</v>
      </c>
      <c r="BL612" s="36">
        <f>VLOOKUP($H612,[4]IRA!$H$7:$CR$974,BL$1,FALSE)</f>
        <v>0</v>
      </c>
      <c r="BM612" s="36">
        <f>VLOOKUP($H612,[4]IRA!$H$7:$CR$974,BM$1,FALSE)</f>
        <v>0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69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6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VLOOKUP(H613,[1]EDA!$H$6:$BO$990,60,FALSE)</f>
        <v>0</v>
      </c>
      <c r="W613" s="10">
        <f t="shared" si="124"/>
        <v>30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10</v>
      </c>
      <c r="BL613" s="36">
        <f>VLOOKUP($H613,[4]IRA!$H$7:$CR$974,BL$1,FALSE)</f>
        <v>0</v>
      </c>
      <c r="BM613" s="36">
        <f>VLOOKUP($H613,[4]IRA!$H$7:$CR$974,BM$1,FALSE)</f>
        <v>0</v>
      </c>
      <c r="BN613" s="36">
        <f>VLOOKUP($H613,[4]IRA!$H$7:$CR$974,BN$1,FALSE)</f>
        <v>0</v>
      </c>
      <c r="BO613" s="10">
        <f>VLOOKUP(H613,[4]IRA!$H$7:$CS$993,90,FALSE)</f>
        <v>0</v>
      </c>
      <c r="BP613" s="10">
        <f t="shared" si="130"/>
        <v>53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6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VLOOKUP(H614,[1]EDA!$H$6:$BO$990,60,FALSE)</f>
        <v>24</v>
      </c>
      <c r="W614" s="10">
        <f t="shared" si="124"/>
        <v>22</v>
      </c>
      <c r="X614" s="17">
        <f t="shared" si="125"/>
        <v>0.91666666666666663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16</v>
      </c>
      <c r="BL614" s="36">
        <f>VLOOKUP($H614,[4]IRA!$H$7:$CR$974,BL$1,FALSE)</f>
        <v>0</v>
      </c>
      <c r="BM614" s="36">
        <f>VLOOKUP($H614,[4]IRA!$H$7:$CR$974,BM$1,FALSE)</f>
        <v>0</v>
      </c>
      <c r="BN614" s="36">
        <f>VLOOKUP($H614,[4]IRA!$H$7:$CR$974,BN$1,FALSE)</f>
        <v>0</v>
      </c>
      <c r="BO614" s="10">
        <f>VLOOKUP(H614,[4]IRA!$H$7:$CS$993,90,FALSE)</f>
        <v>44.5</v>
      </c>
      <c r="BP614" s="10">
        <f t="shared" si="130"/>
        <v>49</v>
      </c>
      <c r="BQ614" s="17">
        <f t="shared" si="131"/>
        <v>1.101123595505618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7</v>
      </c>
      <c r="R615" s="36">
        <f>VLOOKUP($H615,[1]EDA!$H$6:$BN1569,R$1,FALSE)</f>
        <v>11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VLOOKUP(H615,[1]EDA!$H$6:$BO$990,60,FALSE)</f>
        <v>0</v>
      </c>
      <c r="W615" s="10">
        <f t="shared" si="124"/>
        <v>64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6</v>
      </c>
      <c r="BK615" s="36">
        <f>VLOOKUP($H615,[4]IRA!$H$7:$CR$974,BK$1,FALSE)</f>
        <v>10</v>
      </c>
      <c r="BL615" s="36">
        <f>VLOOKUP($H615,[4]IRA!$H$7:$CR$974,BL$1,FALSE)</f>
        <v>0</v>
      </c>
      <c r="BM615" s="36">
        <f>VLOOKUP($H615,[4]IRA!$H$7:$CR$974,BM$1,FALSE)</f>
        <v>0</v>
      </c>
      <c r="BN615" s="36">
        <f>VLOOKUP($H615,[4]IRA!$H$7:$CR$974,BN$1,FALSE)</f>
        <v>0</v>
      </c>
      <c r="BO615" s="10">
        <f>VLOOKUP(H615,[4]IRA!$H$7:$CS$993,90,FALSE)</f>
        <v>0</v>
      </c>
      <c r="BP615" s="10">
        <f t="shared" si="130"/>
        <v>87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1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12</v>
      </c>
      <c r="X616" s="17">
        <f t="shared" si="125"/>
        <v>1.7142857142857142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1</v>
      </c>
      <c r="BL616" s="36">
        <f>VLOOKUP($H616,[4]IRA!$H$7:$CR$974,BL$1,FALSE)</f>
        <v>0</v>
      </c>
      <c r="BM616" s="36">
        <f>VLOOKUP($H616,[4]IRA!$H$7:$CR$974,BM$1,FALSE)</f>
        <v>0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14</v>
      </c>
      <c r="BQ616" s="17">
        <f t="shared" si="131"/>
        <v>1.8666666666666667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8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33</v>
      </c>
      <c r="X619" s="17">
        <f t="shared" si="125"/>
        <v>13.2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1</v>
      </c>
      <c r="BL619" s="36">
        <f>VLOOKUP($H619,[4]IRA!$H$7:$CR$974,BL$1,FALSE)</f>
        <v>0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93</v>
      </c>
      <c r="BQ619" s="17">
        <f t="shared" si="131"/>
        <v>62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1</v>
      </c>
      <c r="Q621" s="36">
        <f>VLOOKUP($H621,[1]EDA!$H$6:$BN1575,Q$1,FALSE)</f>
        <v>5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13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1</v>
      </c>
      <c r="BJ621" s="36">
        <f>VLOOKUP($H621,[4]IRA!$H$7:$CR$974,BJ$1,FALSE)</f>
        <v>3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0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31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VLOOKUP(H622,[1]EDA!$H$6:$BO$990,60,FALSE)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0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8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10</v>
      </c>
      <c r="X623" s="17">
        <f t="shared" si="125"/>
        <v>3.3333333333333335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0</v>
      </c>
      <c r="BK623" s="36">
        <f>VLOOKUP($H623,[4]IRA!$H$7:$CR$974,BK$1,FALSE)</f>
        <v>0</v>
      </c>
      <c r="BL623" s="36">
        <f>VLOOKUP($H623,[4]IRA!$H$7:$CR$974,BL$1,FALSE)</f>
        <v>0</v>
      </c>
      <c r="BM623" s="36">
        <f>VLOOKUP($H623,[4]IRA!$H$7:$CR$974,BM$1,FALSE)</f>
        <v>0</v>
      </c>
      <c r="BN623" s="36">
        <f>VLOOKUP($H623,[4]IRA!$H$7:$CR$974,BN$1,FALSE)</f>
        <v>0</v>
      </c>
      <c r="BO623" s="10">
        <f>VLOOKUP(H623,[4]IRA!$H$7:$CS$993,90,FALSE)</f>
        <v>0</v>
      </c>
      <c r="BP623" s="10">
        <f t="shared" si="130"/>
        <v>6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1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VLOOKUP(H624,[1]EDA!$H$6:$BO$990,60,FALSE)</f>
        <v>9.5</v>
      </c>
      <c r="W624" s="10">
        <f t="shared" si="124"/>
        <v>42</v>
      </c>
      <c r="X624" s="17">
        <f t="shared" si="125"/>
        <v>4.4210526315789478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4</v>
      </c>
      <c r="BK624" s="36">
        <f>VLOOKUP($H624,[4]IRA!$H$7:$CR$974,BK$1,FALSE)</f>
        <v>0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0</v>
      </c>
      <c r="BO624" s="10">
        <f>VLOOKUP(H624,[4]IRA!$H$7:$CS$993,90,FALSE)</f>
        <v>7.5</v>
      </c>
      <c r="BP624" s="10">
        <f t="shared" si="130"/>
        <v>24</v>
      </c>
      <c r="BQ624" s="17">
        <f t="shared" si="131"/>
        <v>3.2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5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VLOOKUP(H625,[1]EDA!$H$6:$BO$990,60,FALSE)</f>
        <v>0</v>
      </c>
      <c r="W625" s="10">
        <f t="shared" si="124"/>
        <v>20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1</v>
      </c>
      <c r="BL625" s="36">
        <f>VLOOKUP($H625,[4]IRA!$H$7:$CR$974,BL$1,FALSE)</f>
        <v>0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9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1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2</v>
      </c>
      <c r="X626" s="17">
        <f t="shared" si="125"/>
        <v>1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8</v>
      </c>
      <c r="BJ626" s="36">
        <f>VLOOKUP($H626,[4]IRA!$H$7:$CR$974,BJ$1,FALSE)</f>
        <v>25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33</v>
      </c>
      <c r="BQ626" s="17">
        <f t="shared" si="131"/>
        <v>66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2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1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4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VLOOKUP(H631,[1]EDA!$H$6:$BO$990,60,FALSE)</f>
        <v>0</v>
      </c>
      <c r="W631" s="10">
        <f t="shared" si="124"/>
        <v>4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3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VLOOKUP(H636,[1]EDA!$H$6:$BO$990,60,FALSE)</f>
        <v>0</v>
      </c>
      <c r="W636" s="10">
        <f t="shared" si="124"/>
        <v>12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3</v>
      </c>
      <c r="BL636" s="36">
        <f>VLOOKUP($H636,[4]IRA!$H$7:$CR$974,BL$1,FALSE)</f>
        <v>0</v>
      </c>
      <c r="BM636" s="36">
        <f>VLOOKUP($H636,[4]IRA!$H$7:$CR$974,BM$1,FALSE)</f>
        <v>0</v>
      </c>
      <c r="BN636" s="36">
        <f>VLOOKUP($H636,[4]IRA!$H$7:$CR$974,BN$1,FALSE)</f>
        <v>0</v>
      </c>
      <c r="BO636" s="10">
        <f>VLOOKUP(H636,[4]IRA!$H$7:$CS$993,90,FALSE)</f>
        <v>0</v>
      </c>
      <c r="BP636" s="10">
        <f t="shared" si="130"/>
        <v>24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VLOOKUP(H637,[1]EDA!$H$6:$BO$990,60,FALSE)</f>
        <v>0</v>
      </c>
      <c r="W637" s="10">
        <f t="shared" si="124"/>
        <v>12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0</v>
      </c>
      <c r="BL637" s="36">
        <f>VLOOKUP($H637,[4]IRA!$H$7:$CR$974,BL$1,FALSE)</f>
        <v>0</v>
      </c>
      <c r="BM637" s="36">
        <f>VLOOKUP($H637,[4]IRA!$H$7:$CR$974,BM$1,FALSE)</f>
        <v>0</v>
      </c>
      <c r="BN637" s="36">
        <f>VLOOKUP($H637,[4]IRA!$H$7:$CR$974,BN$1,FALSE)</f>
        <v>0</v>
      </c>
      <c r="BO637" s="10">
        <f>VLOOKUP(H637,[4]IRA!$H$7:$CS$993,90,FALSE)</f>
        <v>0</v>
      </c>
      <c r="BP637" s="10">
        <f t="shared" si="130"/>
        <v>65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7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VLOOKUP(H658,[1]EDA!$H$6:$BO$990,60,FALSE)</f>
        <v>0</v>
      </c>
      <c r="W658" s="10">
        <f t="shared" si="132"/>
        <v>60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25</v>
      </c>
      <c r="BL658" s="36">
        <f>VLOOKUP($H658,[4]IRA!$H$7:$CR$974,BL$1,FALSE)</f>
        <v>0</v>
      </c>
      <c r="BM658" s="36">
        <f>VLOOKUP($H658,[4]IRA!$H$7:$CR$974,BM$1,FALSE)</f>
        <v>0</v>
      </c>
      <c r="BN658" s="36">
        <f>VLOOKUP($H658,[4]IRA!$H$7:$CR$974,BN$1,FALSE)</f>
        <v>0</v>
      </c>
      <c r="BO658" s="10">
        <f>VLOOKUP(H658,[4]IRA!$H$7:$CS$993,90,FALSE)</f>
        <v>0</v>
      </c>
      <c r="BP658" s="10">
        <f t="shared" si="138"/>
        <v>253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34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0</v>
      </c>
      <c r="BK667" s="36">
        <f>VLOOKUP($H667,[4]IRA!$H$7:$CR$974,BK$1,FALSE)</f>
        <v>0</v>
      </c>
      <c r="BL667" s="36">
        <f>VLOOKUP($H667,[4]IRA!$H$7:$CR$974,BL$1,FALSE)</f>
        <v>0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41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7</v>
      </c>
      <c r="Q669" s="36">
        <f>VLOOKUP($H669,[1]EDA!$H$6:$BN1623,Q$1,FALSE)</f>
        <v>2</v>
      </c>
      <c r="R669" s="36">
        <f>VLOOKUP($H669,[1]EDA!$H$6:$BN1623,R$1,FALSE)</f>
        <v>15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VLOOKUP(H669,[1]EDA!$H$6:$BO$990,60,FALSE)</f>
        <v>0</v>
      </c>
      <c r="W669" s="10">
        <f t="shared" si="132"/>
        <v>67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5</v>
      </c>
      <c r="BJ669" s="36">
        <f>VLOOKUP($H669,[4]IRA!$H$7:$CR$974,BJ$1,FALSE)</f>
        <v>3</v>
      </c>
      <c r="BK669" s="36">
        <f>VLOOKUP($H669,[4]IRA!$H$7:$CR$974,BK$1,FALSE)</f>
        <v>0</v>
      </c>
      <c r="BL669" s="36">
        <f>VLOOKUP($H669,[4]IRA!$H$7:$CR$974,BL$1,FALSE)</f>
        <v>0</v>
      </c>
      <c r="BM669" s="36">
        <f>VLOOKUP($H669,[4]IRA!$H$7:$CR$974,BM$1,FALSE)</f>
        <v>0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28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3</v>
      </c>
      <c r="R670" s="36">
        <f>VLOOKUP($H670,[1]EDA!$H$6:$BN1624,R$1,FALSE)</f>
        <v>2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15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9</v>
      </c>
      <c r="BK670" s="36">
        <f>VLOOKUP($H670,[4]IRA!$H$7:$CR$974,BK$1,FALSE)</f>
        <v>4</v>
      </c>
      <c r="BL670" s="36">
        <f>VLOOKUP($H670,[4]IRA!$H$7:$CR$974,BL$1,FALSE)</f>
        <v>0</v>
      </c>
      <c r="BM670" s="36">
        <f>VLOOKUP($H670,[4]IRA!$H$7:$CR$974,BM$1,FALSE)</f>
        <v>0</v>
      </c>
      <c r="BN670" s="36">
        <f>VLOOKUP($H670,[4]IRA!$H$7:$CR$974,BN$1,FALSE)</f>
        <v>0</v>
      </c>
      <c r="BO670" s="10">
        <f>VLOOKUP(H670,[4]IRA!$H$7:$CS$993,90,FALSE)</f>
        <v>0</v>
      </c>
      <c r="BP670" s="10">
        <f t="shared" si="138"/>
        <v>58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1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0</v>
      </c>
      <c r="BK671" s="36">
        <f>VLOOKUP($H671,[4]IRA!$H$7:$CR$974,BK$1,FALSE)</f>
        <v>0</v>
      </c>
      <c r="BL671" s="36">
        <f>VLOOKUP($H671,[4]IRA!$H$7:$CR$974,BL$1,FALSE)</f>
        <v>0</v>
      </c>
      <c r="BM671" s="36">
        <f>VLOOKUP($H671,[4]IRA!$H$7:$CR$974,BM$1,FALSE)</f>
        <v>0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13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7</v>
      </c>
      <c r="Q672" s="36">
        <f>VLOOKUP($H672,[1]EDA!$H$6:$BN1626,Q$1,FALSE)</f>
        <v>2</v>
      </c>
      <c r="R672" s="36">
        <f>VLOOKUP($H672,[1]EDA!$H$6:$BN1626,R$1,FALSE)</f>
        <v>5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24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33</v>
      </c>
      <c r="BJ672" s="36">
        <f>VLOOKUP($H672,[4]IRA!$H$7:$CR$974,BJ$1,FALSE)</f>
        <v>21</v>
      </c>
      <c r="BK672" s="36">
        <f>VLOOKUP($H672,[4]IRA!$H$7:$CR$974,BK$1,FALSE)</f>
        <v>16</v>
      </c>
      <c r="BL672" s="36">
        <f>VLOOKUP($H672,[4]IRA!$H$7:$CR$974,BL$1,FALSE)</f>
        <v>0</v>
      </c>
      <c r="BM672" s="36">
        <f>VLOOKUP($H672,[4]IRA!$H$7:$CR$974,BM$1,FALSE)</f>
        <v>0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89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3</v>
      </c>
      <c r="R692" s="36">
        <f>VLOOKUP($H692,[1]EDA!$H$6:$BN1646,R$1,FALSE)</f>
        <v>1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VLOOKUP(H692,[1]EDA!$H$6:$BO$990,60,FALSE)</f>
        <v>0</v>
      </c>
      <c r="W692" s="10">
        <f t="shared" si="132"/>
        <v>21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0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8</v>
      </c>
      <c r="BK692" s="36">
        <f>VLOOKUP($H692,[4]IRA!$H$7:$CR$974,BK$1,FALSE)</f>
        <v>2</v>
      </c>
      <c r="BL692" s="36">
        <f>VLOOKUP($H692,[4]IRA!$H$7:$CR$974,BL$1,FALSE)</f>
        <v>0</v>
      </c>
      <c r="BM692" s="36">
        <f>VLOOKUP($H692,[4]IRA!$H$7:$CR$974,BM$1,FALSE)</f>
        <v>0</v>
      </c>
      <c r="BN692" s="36">
        <f>VLOOKUP($H692,[4]IRA!$H$7:$CR$974,BN$1,FALSE)</f>
        <v>0</v>
      </c>
      <c r="BO692" s="10">
        <f>VLOOKUP(H692,[4]IRA!$H$7:$CS$993,90,FALSE)</f>
        <v>0</v>
      </c>
      <c r="BP692" s="10">
        <f t="shared" si="138"/>
        <v>28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6</v>
      </c>
      <c r="O695" s="36">
        <f>VLOOKUP($H695,[1]EDA!$H$6:$BN1649,O$1,FALSE)</f>
        <v>5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23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17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66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5</v>
      </c>
      <c r="Q701" s="36">
        <f>VLOOKUP($H701,[1]EDA!$H$6:$BN1655,Q$1,FALSE)</f>
        <v>1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VLOOKUP(H701,[1]EDA!$H$6:$BO$990,60,FALSE)</f>
        <v>0</v>
      </c>
      <c r="W701" s="10">
        <f t="shared" si="132"/>
        <v>9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9</v>
      </c>
      <c r="BJ701" s="36">
        <f>VLOOKUP($H701,[4]IRA!$H$7:$CR$974,BJ$1,FALSE)</f>
        <v>5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0</v>
      </c>
      <c r="BO701" s="10">
        <f>VLOOKUP(H701,[4]IRA!$H$7:$CS$993,90,FALSE)</f>
        <v>0</v>
      </c>
      <c r="BP701" s="10">
        <f t="shared" si="138"/>
        <v>24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0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16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24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1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4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VLOOKUP(H714,[1]EDA!$H$6:$BO$990,60,FALSE)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1</v>
      </c>
      <c r="BL714" s="36">
        <f>VLOOKUP($H714,[4]IRA!$H$7:$CR$974,BL$1,FALSE)</f>
        <v>0</v>
      </c>
      <c r="BM714" s="36">
        <f>VLOOKUP($H714,[4]IRA!$H$7:$CR$974,BM$1,FALSE)</f>
        <v>0</v>
      </c>
      <c r="BN714" s="36">
        <f>VLOOKUP($H714,[4]IRA!$H$7:$CR$974,BN$1,FALSE)</f>
        <v>0</v>
      </c>
      <c r="BO714" s="10">
        <f>VLOOKUP(H714,[4]IRA!$H$7:$CS$993,90,FALSE)</f>
        <v>0</v>
      </c>
      <c r="BP714" s="10">
        <f t="shared" si="146"/>
        <v>28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5</v>
      </c>
      <c r="BL715" s="36">
        <f>VLOOKUP($H715,[4]IRA!$H$7:$CR$974,BL$1,FALSE)</f>
        <v>0</v>
      </c>
      <c r="BM715" s="36">
        <f>VLOOKUP($H715,[4]IRA!$H$7:$CR$974,BM$1,FALSE)</f>
        <v>0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23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4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0</v>
      </c>
      <c r="BL718" s="36">
        <f>VLOOKUP($H718,[4]IRA!$H$7:$CR$974,BL$1,FALSE)</f>
        <v>0</v>
      </c>
      <c r="BM718" s="36">
        <f>VLOOKUP($H718,[4]IRA!$H$7:$CR$974,BM$1,FALSE)</f>
        <v>0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3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VLOOKUP(H719,[1]EDA!$H$6:$BO$990,60,FALSE)</f>
        <v>0</v>
      </c>
      <c r="W719" s="10">
        <f t="shared" si="140"/>
        <v>18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1</v>
      </c>
      <c r="BL719" s="36">
        <f>VLOOKUP($H719,[4]IRA!$H$7:$CR$974,BL$1,FALSE)</f>
        <v>0</v>
      </c>
      <c r="BM719" s="36">
        <f>VLOOKUP($H719,[4]IRA!$H$7:$CR$974,BM$1,FALSE)</f>
        <v>0</v>
      </c>
      <c r="BN719" s="36">
        <f>VLOOKUP($H719,[4]IRA!$H$7:$CR$974,BN$1,FALSE)</f>
        <v>0</v>
      </c>
      <c r="BO719" s="10">
        <f>VLOOKUP(H719,[4]IRA!$H$7:$CS$993,90,FALSE)</f>
        <v>0</v>
      </c>
      <c r="BP719" s="10">
        <f t="shared" si="146"/>
        <v>40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VLOOKUP(H721,[1]EDA!$H$6:$BO$990,60,FALSE)</f>
        <v>0</v>
      </c>
      <c r="W721" s="10">
        <f t="shared" si="140"/>
        <v>5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1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1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5</v>
      </c>
      <c r="BL721" s="36">
        <f>VLOOKUP($H721,[4]IRA!$H$7:$CR$974,BL$1,FALSE)</f>
        <v>0</v>
      </c>
      <c r="BM721" s="36">
        <f>VLOOKUP($H721,[4]IRA!$H$7:$CR$974,BM$1,FALSE)</f>
        <v>0</v>
      </c>
      <c r="BN721" s="36">
        <f>VLOOKUP($H721,[4]IRA!$H$7:$CR$974,BN$1,FALSE)</f>
        <v>0</v>
      </c>
      <c r="BO721" s="10">
        <f>VLOOKUP(H721,[4]IRA!$H$7:$CS$993,90,FALSE)</f>
        <v>0</v>
      </c>
      <c r="BP721" s="10">
        <f t="shared" si="146"/>
        <v>19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5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VLOOKUP(H722,[1]EDA!$H$6:$BO$990,60,FALSE)</f>
        <v>0</v>
      </c>
      <c r="W722" s="10">
        <f t="shared" si="140"/>
        <v>53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1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1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3</v>
      </c>
      <c r="BL722" s="36">
        <f>VLOOKUP($H722,[4]IRA!$H$7:$CR$974,BL$1,FALSE)</f>
        <v>0</v>
      </c>
      <c r="BM722" s="36">
        <f>VLOOKUP($H722,[4]IRA!$H$7:$CR$974,BM$1,FALSE)</f>
        <v>0</v>
      </c>
      <c r="BN722" s="36">
        <f>VLOOKUP($H722,[4]IRA!$H$7:$CR$974,BN$1,FALSE)</f>
        <v>0</v>
      </c>
      <c r="BO722" s="10">
        <f>VLOOKUP(H722,[4]IRA!$H$7:$CS$993,90,FALSE)</f>
        <v>0</v>
      </c>
      <c r="BP722" s="10">
        <f t="shared" si="146"/>
        <v>39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11</v>
      </c>
      <c r="BL730" s="36">
        <f>VLOOKUP($H730,[4]IRA!$H$7:$CR$974,BL$1,FALSE)</f>
        <v>0</v>
      </c>
      <c r="BM730" s="36">
        <f>VLOOKUP($H730,[4]IRA!$H$7:$CR$974,BM$1,FALSE)</f>
        <v>0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63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10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3</v>
      </c>
      <c r="BL733" s="36">
        <f>VLOOKUP($H733,[4]IRA!$H$7:$CR$974,BL$1,FALSE)</f>
        <v>0</v>
      </c>
      <c r="BM733" s="36">
        <f>VLOOKUP($H733,[4]IRA!$H$7:$CR$974,BM$1,FALSE)</f>
        <v>0</v>
      </c>
      <c r="BN733" s="36">
        <f>VLOOKUP($H733,[4]IRA!$H$7:$CR$974,BN$1,FALSE)</f>
        <v>0</v>
      </c>
      <c r="BO733" s="10">
        <f>VLOOKUP(H733,[4]IRA!$H$7:$CS$993,90,FALSE)</f>
        <v>0</v>
      </c>
      <c r="BP733" s="10">
        <f t="shared" si="146"/>
        <v>30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1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VLOOKUP(H734,[1]EDA!$H$6:$BO$990,60,FALSE)</f>
        <v>0</v>
      </c>
      <c r="W734" s="10">
        <f t="shared" si="140"/>
        <v>8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5</v>
      </c>
      <c r="BL734" s="36">
        <f>VLOOKUP($H734,[4]IRA!$H$7:$CR$974,BL$1,FALSE)</f>
        <v>0</v>
      </c>
      <c r="BM734" s="36">
        <f>VLOOKUP($H734,[4]IRA!$H$7:$CR$974,BM$1,FALSE)</f>
        <v>0</v>
      </c>
      <c r="BN734" s="36">
        <f>VLOOKUP($H734,[4]IRA!$H$7:$CR$974,BN$1,FALSE)</f>
        <v>0</v>
      </c>
      <c r="BO734" s="10">
        <f>VLOOKUP(H734,[4]IRA!$H$7:$CS$993,90,FALSE)</f>
        <v>0</v>
      </c>
      <c r="BP734" s="10">
        <f t="shared" si="146"/>
        <v>31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2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VLOOKUP(H736,[1]EDA!$H$6:$BO$990,60,FALSE)</f>
        <v>0</v>
      </c>
      <c r="W736" s="10">
        <f t="shared" si="140"/>
        <v>55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12</v>
      </c>
      <c r="BL736" s="36">
        <f>VLOOKUP($H736,[4]IRA!$H$7:$CR$974,BL$1,FALSE)</f>
        <v>0</v>
      </c>
      <c r="BM736" s="36">
        <f>VLOOKUP($H736,[4]IRA!$H$7:$CR$974,BM$1,FALSE)</f>
        <v>0</v>
      </c>
      <c r="BN736" s="36">
        <f>VLOOKUP($H736,[4]IRA!$H$7:$CR$974,BN$1,FALSE)</f>
        <v>0</v>
      </c>
      <c r="BO736" s="10">
        <f>VLOOKUP(H736,[4]IRA!$H$7:$CS$993,90,FALSE)</f>
        <v>0</v>
      </c>
      <c r="BP736" s="10">
        <f t="shared" si="146"/>
        <v>96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7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30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16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16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1</v>
      </c>
      <c r="Q747" s="36">
        <f>VLOOKUP($H747,[1]EDA!$H$6:$BN1701,Q$1,FALSE)</f>
        <v>2</v>
      </c>
      <c r="R747" s="36">
        <f>VLOOKUP($H747,[1]EDA!$H$6:$BN1701,R$1,FALSE)</f>
        <v>1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11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18</v>
      </c>
      <c r="BI747" s="36">
        <f>VLOOKUP($H747,[4]IRA!$H$7:$CR$974,BI$1,FALSE)</f>
        <v>1</v>
      </c>
      <c r="BJ747" s="36">
        <f>VLOOKUP($H747,[4]IRA!$H$7:$CR$974,BJ$1,FALSE)</f>
        <v>10</v>
      </c>
      <c r="BK747" s="36">
        <f>VLOOKUP($H747,[4]IRA!$H$7:$CR$974,BK$1,FALSE)</f>
        <v>8</v>
      </c>
      <c r="BL747" s="36">
        <f>VLOOKUP($H747,[4]IRA!$H$7:$CR$974,BL$1,FALSE)</f>
        <v>0</v>
      </c>
      <c r="BM747" s="36">
        <f>VLOOKUP($H747,[4]IRA!$H$7:$CR$974,BM$1,FALSE)</f>
        <v>0</v>
      </c>
      <c r="BN747" s="36">
        <f>VLOOKUP($H747,[4]IRA!$H$7:$CR$974,BN$1,FALSE)</f>
        <v>0</v>
      </c>
      <c r="BO747" s="10">
        <f>VLOOKUP(H747,[4]IRA!$H$7:$CS$993,90,FALSE)</f>
        <v>0</v>
      </c>
      <c r="BP747" s="10">
        <f t="shared" si="146"/>
        <v>53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0</v>
      </c>
      <c r="Q749" s="36">
        <f>VLOOKUP($H749,[1]EDA!$H$6:$BN1703,Q$1,FALSE)</f>
        <v>6</v>
      </c>
      <c r="R749" s="36">
        <f>VLOOKUP($H749,[1]EDA!$H$6:$BN1703,R$1,FALSE)</f>
        <v>8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23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2</v>
      </c>
      <c r="AW749" s="36">
        <f>VLOOKUP($H749,[3]IRA!$H$6:$BN$975,AW$1,FALSE)</f>
        <v>0</v>
      </c>
      <c r="AX749" s="36">
        <f>VLOOKUP($H749,[3]IRA!$H$6:$BN$975,AX$1,FALSE)</f>
        <v>0</v>
      </c>
      <c r="AY749" s="36">
        <f>VLOOKUP($H749,[3]IRA!$H$6:$BN$975,AY$1,FALSE)</f>
        <v>0</v>
      </c>
      <c r="AZ749" s="20">
        <f>VLOOKUP(H749,[3]IRA!$H$6:$BO$991,60,FALSE)</f>
        <v>0</v>
      </c>
      <c r="BA749" s="20">
        <f t="shared" si="144"/>
        <v>16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0</v>
      </c>
      <c r="BJ749" s="36">
        <f>VLOOKUP($H749,[4]IRA!$H$7:$CR$974,BJ$1,FALSE)</f>
        <v>17</v>
      </c>
      <c r="BK749" s="36">
        <f>VLOOKUP($H749,[4]IRA!$H$7:$CR$974,BK$1,FALSE)</f>
        <v>7</v>
      </c>
      <c r="BL749" s="36">
        <f>VLOOKUP($H749,[4]IRA!$H$7:$CR$974,BL$1,FALSE)</f>
        <v>0</v>
      </c>
      <c r="BM749" s="36">
        <f>VLOOKUP($H749,[4]IRA!$H$7:$CR$974,BM$1,FALSE)</f>
        <v>0</v>
      </c>
      <c r="BN749" s="36">
        <f>VLOOKUP($H749,[4]IRA!$H$7:$CR$974,BN$1,FALSE)</f>
        <v>0</v>
      </c>
      <c r="BO749" s="10">
        <f>VLOOKUP(H749,[4]IRA!$H$7:$CS$993,90,FALSE)</f>
        <v>0</v>
      </c>
      <c r="BP749" s="10">
        <f t="shared" si="146"/>
        <v>86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8</v>
      </c>
      <c r="R761" s="36">
        <f>VLOOKUP($H761,[1]EDA!$H$6:$BN1715,R$1,FALSE)</f>
        <v>4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VLOOKUP(H761,[1]EDA!$H$6:$BO$990,60,FALSE)</f>
        <v>0</v>
      </c>
      <c r="W761" s="10">
        <f t="shared" ref="W761:W764" si="148">SUM(J761:U761)</f>
        <v>33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1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1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8</v>
      </c>
      <c r="BK761" s="36">
        <f>VLOOKUP($H761,[4]IRA!$H$7:$CR$974,BK$1,FALSE)</f>
        <v>7</v>
      </c>
      <c r="BL761" s="36">
        <f>VLOOKUP($H761,[4]IRA!$H$7:$CR$974,BL$1,FALSE)</f>
        <v>0</v>
      </c>
      <c r="BM761" s="36">
        <f>VLOOKUP($H761,[4]IRA!$H$7:$CR$974,BM$1,FALSE)</f>
        <v>0</v>
      </c>
      <c r="BN761" s="36">
        <f>VLOOKUP($H761,[4]IRA!$H$7:$CR$974,BN$1,FALSE)</f>
        <v>0</v>
      </c>
      <c r="BO761" s="10">
        <f>VLOOKUP(H761,[4]IRA!$H$7:$CS$993,90,FALSE)</f>
        <v>0</v>
      </c>
      <c r="BP761" s="10">
        <f t="shared" ref="BP761:BP764" si="154">SUM(BC761:BN761)</f>
        <v>56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5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49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14</v>
      </c>
      <c r="BL762" s="36">
        <f>VLOOKUP($H762,[4]IRA!$H$7:$CR$974,BL$1,FALSE)</f>
        <v>0</v>
      </c>
      <c r="BM762" s="36">
        <f>VLOOKUP($H762,[4]IRA!$H$7:$CR$974,BM$1,FALSE)</f>
        <v>0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94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0</v>
      </c>
      <c r="AW763" s="36">
        <f>VLOOKUP($H763,[3]IRA!$H$6:$BN$975,AW$1,FALSE)</f>
        <v>0</v>
      </c>
      <c r="AX763" s="36">
        <f>VLOOKUP($H763,[3]IRA!$H$6:$BN$975,AX$1,FALSE)</f>
        <v>0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0</v>
      </c>
      <c r="BL763" s="36">
        <f>VLOOKUP($H763,[4]IRA!$H$7:$CR$974,BL$1,FALSE)</f>
        <v>0</v>
      </c>
      <c r="BM763" s="36">
        <f>VLOOKUP($H763,[4]IRA!$H$7:$CR$974,BM$1,FALSE)</f>
        <v>0</v>
      </c>
      <c r="BN763" s="36">
        <f>VLOOKUP($H763,[4]IRA!$H$7:$CR$974,BN$1,FALSE)</f>
        <v>0</v>
      </c>
      <c r="BO763" s="10">
        <f>VLOOKUP(H763,[4]IRA!$H$7:$CS$993,90,FALSE)</f>
        <v>0</v>
      </c>
      <c r="BP763" s="10">
        <f t="shared" si="154"/>
        <v>15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3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VLOOKUP(H764,[1]EDA!$H$6:$BO$990,60,FALSE)</f>
        <v>0</v>
      </c>
      <c r="W764" s="10">
        <f t="shared" si="148"/>
        <v>13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5</v>
      </c>
      <c r="BL764" s="36">
        <f>VLOOKUP($H764,[4]IRA!$H$7:$CR$974,BL$1,FALSE)</f>
        <v>0</v>
      </c>
      <c r="BM764" s="36">
        <f>VLOOKUP($H764,[4]IRA!$H$7:$CR$974,BM$1,FALSE)</f>
        <v>0</v>
      </c>
      <c r="BN764" s="36">
        <f>VLOOKUP($H764,[4]IRA!$H$7:$CR$974,BN$1,FALSE)</f>
        <v>0</v>
      </c>
      <c r="BO764" s="10">
        <f>VLOOKUP(H764,[4]IRA!$H$7:$CS$993,90,FALSE)</f>
        <v>0</v>
      </c>
      <c r="BP764" s="10">
        <f t="shared" si="154"/>
        <v>95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0</v>
      </c>
      <c r="T765" s="36">
        <f>VLOOKUP($H765,[1]EDA!$H$6:$BN1719,T$1,FALSE)</f>
        <v>0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2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0</v>
      </c>
      <c r="BM765" s="36">
        <f>VLOOKUP($H765,[4]IRA!$H$7:$CR$974,BM$1,FALSE)</f>
        <v>0</v>
      </c>
      <c r="BN765" s="36">
        <f>VLOOKUP($H765,[4]IRA!$H$7:$CR$974,BN$1,FALSE)</f>
        <v>0</v>
      </c>
      <c r="BO765" s="10">
        <f>VLOOKUP(H765,[4]IRA!$H$7:$CS$993,90,FALSE)</f>
        <v>0</v>
      </c>
      <c r="BP765" s="10">
        <f t="shared" ref="BP765:BP767" si="162">SUM(BC765:BN765)</f>
        <v>10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9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25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3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29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1</v>
      </c>
      <c r="P767" s="36">
        <f>VLOOKUP($H767,[1]EDA!$H$6:$BN1721,P$1,FALSE)</f>
        <v>6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0</v>
      </c>
      <c r="T767" s="36">
        <f>VLOOKUP($H767,[1]EDA!$H$6:$BN1721,T$1,FALSE)</f>
        <v>0</v>
      </c>
      <c r="U767" s="36">
        <f>VLOOKUP($H767,[1]EDA!$H$6:$BN1721,U$1,FALSE)</f>
        <v>0</v>
      </c>
      <c r="V767" s="10">
        <f>VLOOKUP(H767,[1]EDA!$H$6:$BO$990,60,FALSE)</f>
        <v>0</v>
      </c>
      <c r="W767" s="10">
        <f t="shared" si="156"/>
        <v>16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0</v>
      </c>
      <c r="BM767" s="36">
        <f>VLOOKUP($H767,[4]IRA!$H$7:$CR$974,BM$1,FALSE)</f>
        <v>0</v>
      </c>
      <c r="BN767" s="36">
        <f>VLOOKUP($H767,[4]IRA!$H$7:$CR$974,BN$1,FALSE)</f>
        <v>0</v>
      </c>
      <c r="BO767" s="10">
        <f>VLOOKUP(H767,[4]IRA!$H$7:$CS$993,90,FALSE)</f>
        <v>0</v>
      </c>
      <c r="BP767" s="10">
        <f t="shared" si="162"/>
        <v>2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8</v>
      </c>
      <c r="O768" s="36">
        <f>VLOOKUP($H768,[1]EDA!$H$6:$BN1722,O$1,FALSE)</f>
        <v>23</v>
      </c>
      <c r="P768" s="36">
        <f>VLOOKUP($H768,[1]EDA!$H$6:$BN1722,P$1,FALSE)</f>
        <v>17</v>
      </c>
      <c r="Q768" s="36">
        <f>VLOOKUP($H768,[1]EDA!$H$6:$BN1722,Q$1,FALSE)</f>
        <v>15</v>
      </c>
      <c r="R768" s="36">
        <f>VLOOKUP($H768,[1]EDA!$H$6:$BN1722,R$1,FALSE)</f>
        <v>22</v>
      </c>
      <c r="S768" s="36">
        <f>VLOOKUP($H768,[1]EDA!$H$6:$BN1722,S$1,FALSE)</f>
        <v>0</v>
      </c>
      <c r="T768" s="36">
        <f>VLOOKUP($H768,[1]EDA!$H$6:$BN1722,T$1,FALSE)</f>
        <v>0</v>
      </c>
      <c r="U768" s="36">
        <f>VLOOKUP($H768,[1]EDA!$H$6:$BN1722,U$1,FALSE)</f>
        <v>0</v>
      </c>
      <c r="V768" s="10">
        <f>VLOOKUP(H768,[1]EDA!$H$6:$BO$990,60,FALSE)</f>
        <v>0</v>
      </c>
      <c r="W768" s="10">
        <f t="shared" ref="W768" si="164">SUM(J768:U768)</f>
        <v>89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1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1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0</v>
      </c>
      <c r="AX768" s="36">
        <f>VLOOKUP($H768,[3]IRA!$H$6:$BN$975,AX$1,FALSE)</f>
        <v>0</v>
      </c>
      <c r="AY768" s="36">
        <f>VLOOKUP($H768,[3]IRA!$H$6:$BN$975,AY$1,FALSE)</f>
        <v>0</v>
      </c>
      <c r="AZ768" s="20">
        <f>VLOOKUP(H768,[3]IRA!$H$6:$BO$991,60,FALSE)</f>
        <v>0</v>
      </c>
      <c r="BA768" s="20">
        <f t="shared" ref="BA768" si="168">SUM(AN768:AY768)</f>
        <v>1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2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11</v>
      </c>
      <c r="BL768" s="36">
        <f>VLOOKUP($H768,[4]IRA!$H$7:$CR$974,BL$1,FALSE)</f>
        <v>0</v>
      </c>
      <c r="BM768" s="36">
        <f>VLOOKUP($H768,[4]IRA!$H$7:$CR$974,BM$1,FALSE)</f>
        <v>0</v>
      </c>
      <c r="BN768" s="36">
        <f>VLOOKUP($H768,[4]IRA!$H$7:$CR$974,BN$1,FALSE)</f>
        <v>0</v>
      </c>
      <c r="BO768" s="10">
        <f>VLOOKUP(H768,[4]IRA!$H$7:$CS$993,90,FALSE)</f>
        <v>0</v>
      </c>
      <c r="BP768" s="10">
        <f t="shared" ref="BP768" si="170">SUM(BC768:BN768)</f>
        <v>50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32534</v>
      </c>
      <c r="I769" s="87" t="s">
        <v>1223</v>
      </c>
      <c r="J769" s="37">
        <f>VLOOKUP($H769,[1]EDA!$H$6:$BN1725,J$1,FALSE)</f>
        <v>0</v>
      </c>
      <c r="K769" s="36">
        <f>VLOOKUP($H769,[1]EDA!$H$6:$BN1725,K$1,FALSE)</f>
        <v>0</v>
      </c>
      <c r="L769" s="36">
        <f>VLOOKUP($H769,[1]EDA!$H$6:$BN1725,L$1,FALSE)</f>
        <v>0</v>
      </c>
      <c r="M769" s="36">
        <f>VLOOKUP($H769,[1]EDA!$H$6:$BN1725,M$1,FALSE)</f>
        <v>0</v>
      </c>
      <c r="N769" s="36">
        <f>VLOOKUP($H769,[1]EDA!$H$6:$BN1725,N$1,FALSE)</f>
        <v>0</v>
      </c>
      <c r="O769" s="36">
        <f>VLOOKUP($H769,[1]EDA!$H$6:$BN1725,O$1,FALSE)</f>
        <v>0</v>
      </c>
      <c r="P769" s="36">
        <f>VLOOKUP($H769,[1]EDA!$H$6:$BN1725,P$1,FALSE)</f>
        <v>2</v>
      </c>
      <c r="Q769" s="36">
        <f>VLOOKUP($H769,[1]EDA!$H$6:$BN1725,Q$1,FALSE)</f>
        <v>0</v>
      </c>
      <c r="R769" s="36">
        <f>VLOOKUP($H769,[1]EDA!$H$6:$BN1725,R$1,FALSE)</f>
        <v>1</v>
      </c>
      <c r="S769" s="36">
        <f>VLOOKUP($H769,[1]EDA!$H$6:$BN1725,S$1,FALSE)</f>
        <v>0</v>
      </c>
      <c r="T769" s="36">
        <f>VLOOKUP($H769,[1]EDA!$H$6:$BN1725,T$1,FALSE)</f>
        <v>0</v>
      </c>
      <c r="U769" s="36">
        <f>VLOOKUP($H769,[1]EDA!$H$6:$BN1725,U$1,FALSE)</f>
        <v>0</v>
      </c>
      <c r="V769" s="10">
        <f>VLOOKUP(H769,[1]EDA!$H$6:$BO$990,60,FALSE)</f>
        <v>0</v>
      </c>
      <c r="W769" s="10">
        <f t="shared" ref="W769" si="172">SUM(J769:U769)</f>
        <v>3</v>
      </c>
      <c r="X769" s="17">
        <f t="shared" ref="X769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0</v>
      </c>
      <c r="BH769" s="36">
        <f>VLOOKUP($H769,[4]IRA!$H$7:$CR$974,BH$1,FALSE)</f>
        <v>0</v>
      </c>
      <c r="BI769" s="36">
        <f>VLOOKUP($H769,[4]IRA!$H$7:$CR$974,BI$1,FALSE)</f>
        <v>2</v>
      </c>
      <c r="BJ769" s="36">
        <f>VLOOKUP($H769,[4]IRA!$H$7:$CR$974,BJ$1,FALSE)</f>
        <v>1</v>
      </c>
      <c r="BK769" s="36">
        <f>VLOOKUP($H769,[4]IRA!$H$7:$CR$974,BK$1,FALSE)</f>
        <v>1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" si="178">SUM(BC769:BN769)</f>
        <v>4</v>
      </c>
      <c r="BQ769" s="17">
        <f t="shared" ref="BQ769" si="179">IFERROR(BP769/BO769,0)</f>
        <v>0</v>
      </c>
    </row>
    <row r="770" spans="1:69" x14ac:dyDescent="0.3">
      <c r="A770" s="93" t="s">
        <v>58</v>
      </c>
      <c r="B770" s="93" t="s">
        <v>59</v>
      </c>
      <c r="C770" s="94">
        <v>406</v>
      </c>
      <c r="D770" s="93" t="s">
        <v>858</v>
      </c>
      <c r="E770" s="93" t="s">
        <v>58</v>
      </c>
      <c r="F770" s="93" t="s">
        <v>59</v>
      </c>
      <c r="G770" s="94" t="s">
        <v>1213</v>
      </c>
      <c r="H770" s="94">
        <v>32646</v>
      </c>
      <c r="I770" s="93" t="s">
        <v>1224</v>
      </c>
      <c r="J770" s="37">
        <f>VLOOKUP($H770,[1]EDA!$H$6:$BN1726,J$1,FALSE)</f>
        <v>0</v>
      </c>
      <c r="K770" s="36">
        <f>VLOOKUP($H770,[1]EDA!$H$6:$BN1726,K$1,FALSE)</f>
        <v>0</v>
      </c>
      <c r="L770" s="36">
        <f>VLOOKUP($H770,[1]EDA!$H$6:$BN1726,L$1,FALSE)</f>
        <v>0</v>
      </c>
      <c r="M770" s="36">
        <f>VLOOKUP($H770,[1]EDA!$H$6:$BN1726,M$1,FALSE)</f>
        <v>0</v>
      </c>
      <c r="N770" s="36">
        <f>VLOOKUP($H770,[1]EDA!$H$6:$BN1726,N$1,FALSE)</f>
        <v>0</v>
      </c>
      <c r="O770" s="36">
        <f>VLOOKUP($H770,[1]EDA!$H$6:$BN1726,O$1,FALSE)</f>
        <v>0</v>
      </c>
      <c r="P770" s="36">
        <f>VLOOKUP($H770,[1]EDA!$H$6:$BN1726,P$1,FALSE)</f>
        <v>0</v>
      </c>
      <c r="Q770" s="36">
        <f>VLOOKUP($H770,[1]EDA!$H$6:$BN1726,Q$1,FALSE)</f>
        <v>0</v>
      </c>
      <c r="R770" s="36">
        <f>VLOOKUP($H770,[1]EDA!$H$6:$BN1726,R$1,FALSE)</f>
        <v>0</v>
      </c>
      <c r="S770" s="36">
        <f>VLOOKUP($H770,[1]EDA!$H$6:$BN1726,S$1,FALSE)</f>
        <v>0</v>
      </c>
      <c r="T770" s="36">
        <f>VLOOKUP($H770,[1]EDA!$H$6:$BN1726,T$1,FALSE)</f>
        <v>0</v>
      </c>
      <c r="U770" s="36">
        <f>VLOOKUP($H770,[1]EDA!$H$6:$BN1726,U$1,FALSE)</f>
        <v>0</v>
      </c>
      <c r="V770" s="10">
        <f>VLOOKUP(H770,[1]EDA!$H$6:$BO$990,60,FALSE)</f>
        <v>0</v>
      </c>
      <c r="W770" s="10">
        <f t="shared" ref="W770:W774" si="180">SUM(J770:U770)</f>
        <v>0</v>
      </c>
      <c r="X770" s="17">
        <f t="shared" ref="X770:X774" si="181">IFERROR(W770/V770,0)</f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0</v>
      </c>
      <c r="BH770" s="36">
        <f>VLOOKUP($H770,[4]IRA!$H$7:$CR$974,BH$1,FALSE)</f>
        <v>0</v>
      </c>
      <c r="BI770" s="36">
        <f>VLOOKUP($H770,[4]IRA!$H$7:$CR$974,BI$1,FALSE)</f>
        <v>0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0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ref="BP770:BP774" si="186">SUM(BC770:BN770)</f>
        <v>0</v>
      </c>
      <c r="BQ770" s="17">
        <f t="shared" ref="BQ770:BQ774" si="187">IFERROR(BP770/BO770,0)</f>
        <v>0</v>
      </c>
    </row>
    <row r="771" spans="1:69" x14ac:dyDescent="0.3">
      <c r="A771" s="93" t="s">
        <v>181</v>
      </c>
      <c r="B771" s="93" t="s">
        <v>180</v>
      </c>
      <c r="C771" s="94">
        <v>407</v>
      </c>
      <c r="D771" s="93" t="s">
        <v>847</v>
      </c>
      <c r="E771" s="93" t="s">
        <v>181</v>
      </c>
      <c r="F771" s="93" t="s">
        <v>587</v>
      </c>
      <c r="G771" s="94" t="s">
        <v>1213</v>
      </c>
      <c r="H771" s="94">
        <v>32719</v>
      </c>
      <c r="I771" s="93" t="s">
        <v>1225</v>
      </c>
      <c r="J771" s="37">
        <f>VLOOKUP($H771,[1]EDA!$H$6:$BN1727,J$1,FALSE)</f>
        <v>0</v>
      </c>
      <c r="K771" s="36">
        <f>VLOOKUP($H771,[1]EDA!$H$6:$BN1727,K$1,FALSE)</f>
        <v>0</v>
      </c>
      <c r="L771" s="36">
        <f>VLOOKUP($H771,[1]EDA!$H$6:$BN1727,L$1,FALSE)</f>
        <v>0</v>
      </c>
      <c r="M771" s="36">
        <f>VLOOKUP($H771,[1]EDA!$H$6:$BN1727,M$1,FALSE)</f>
        <v>0</v>
      </c>
      <c r="N771" s="36">
        <f>VLOOKUP($H771,[1]EDA!$H$6:$BN1727,N$1,FALSE)</f>
        <v>0</v>
      </c>
      <c r="O771" s="36">
        <f>VLOOKUP($H771,[1]EDA!$H$6:$BN1727,O$1,FALSE)</f>
        <v>0</v>
      </c>
      <c r="P771" s="36">
        <f>VLOOKUP($H771,[1]EDA!$H$6:$BN1727,P$1,FALSE)</f>
        <v>0</v>
      </c>
      <c r="Q771" s="36">
        <f>VLOOKUP($H771,[1]EDA!$H$6:$BN1727,Q$1,FALSE)</f>
        <v>0</v>
      </c>
      <c r="R771" s="36">
        <f>VLOOKUP($H771,[1]EDA!$H$6:$BN1727,R$1,FALSE)</f>
        <v>0</v>
      </c>
      <c r="S771" s="36">
        <f>VLOOKUP($H771,[1]EDA!$H$6:$BN1727,S$1,FALSE)</f>
        <v>0</v>
      </c>
      <c r="T771" s="36">
        <f>VLOOKUP($H771,[1]EDA!$H$6:$BN1727,T$1,FALSE)</f>
        <v>0</v>
      </c>
      <c r="U771" s="36">
        <f>VLOOKUP($H771,[1]EDA!$H$6:$BN1727,U$1,FALSE)</f>
        <v>0</v>
      </c>
      <c r="V771" s="10">
        <f>VLOOKUP(H771,[1]EDA!$H$6:$BO$990,60,FALSE)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0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93" t="s">
        <v>58</v>
      </c>
      <c r="B772" s="93" t="s">
        <v>59</v>
      </c>
      <c r="C772" s="94">
        <v>406</v>
      </c>
      <c r="D772" s="93" t="s">
        <v>858</v>
      </c>
      <c r="E772" s="93" t="s">
        <v>58</v>
      </c>
      <c r="F772" s="93" t="s">
        <v>59</v>
      </c>
      <c r="G772" s="94" t="s">
        <v>1213</v>
      </c>
      <c r="H772" s="94">
        <v>32745</v>
      </c>
      <c r="I772" s="93" t="s">
        <v>1226</v>
      </c>
      <c r="J772" s="37">
        <f>VLOOKUP($H772,[1]EDA!$H$6:$BN1728,J$1,FALSE)</f>
        <v>0</v>
      </c>
      <c r="K772" s="36">
        <f>VLOOKUP($H772,[1]EDA!$H$6:$BN1728,K$1,FALSE)</f>
        <v>0</v>
      </c>
      <c r="L772" s="36">
        <f>VLOOKUP($H772,[1]EDA!$H$6:$BN1728,L$1,FALSE)</f>
        <v>0</v>
      </c>
      <c r="M772" s="36">
        <f>VLOOKUP($H772,[1]EDA!$H$6:$BN1728,M$1,FALSE)</f>
        <v>0</v>
      </c>
      <c r="N772" s="36">
        <f>VLOOKUP($H772,[1]EDA!$H$6:$BN1728,N$1,FALSE)</f>
        <v>0</v>
      </c>
      <c r="O772" s="36">
        <f>VLOOKUP($H772,[1]EDA!$H$6:$BN1728,O$1,FALSE)</f>
        <v>0</v>
      </c>
      <c r="P772" s="36">
        <f>VLOOKUP($H772,[1]EDA!$H$6:$BN1728,P$1,FALSE)</f>
        <v>0</v>
      </c>
      <c r="Q772" s="36">
        <f>VLOOKUP($H772,[1]EDA!$H$6:$BN1728,Q$1,FALSE)</f>
        <v>0</v>
      </c>
      <c r="R772" s="36">
        <f>VLOOKUP($H772,[1]EDA!$H$6:$BN1728,R$1,FALSE)</f>
        <v>0</v>
      </c>
      <c r="S772" s="36">
        <f>VLOOKUP($H772,[1]EDA!$H$6:$BN1728,S$1,FALSE)</f>
        <v>0</v>
      </c>
      <c r="T772" s="36">
        <f>VLOOKUP($H772,[1]EDA!$H$6:$BN1728,T$1,FALSE)</f>
        <v>0</v>
      </c>
      <c r="U772" s="36">
        <f>VLOOKUP($H772,[1]EDA!$H$6:$BN1728,U$1,FALSE)</f>
        <v>0</v>
      </c>
      <c r="V772" s="10">
        <f>VLOOKUP(H772,[1]EDA!$H$6:$BO$990,60,FALSE)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VLOOKUP($H772,[2]EDA!$H$6:$AY$974,Y$1,FALSE)</f>
        <v>0</v>
      </c>
      <c r="Z772" s="36">
        <f>VLOOKUP($H772,[2]EDA!$H$6:$AY$974,Z$1,FALSE)</f>
        <v>0</v>
      </c>
      <c r="AA772" s="36">
        <f>VLOOKUP($H772,[2]EDA!$H$6:$AY$974,AA$1,FALSE)</f>
        <v>0</v>
      </c>
      <c r="AB772" s="36">
        <f>VLOOKUP($H772,[2]EDA!$H$6:$AY$974,AB$1,FALSE)</f>
        <v>0</v>
      </c>
      <c r="AC772" s="36">
        <f>VLOOKUP($H772,[2]EDA!$H$6:$AY$974,AC$1,FALSE)</f>
        <v>0</v>
      </c>
      <c r="AD772" s="36">
        <f>VLOOKUP($H772,[2]EDA!$H$6:$AY$974,AD$1,FALSE)</f>
        <v>0</v>
      </c>
      <c r="AE772" s="36">
        <f>VLOOKUP($H772,[2]EDA!$H$6:$AY$974,AE$1,FALSE)</f>
        <v>0</v>
      </c>
      <c r="AF772" s="36">
        <f>VLOOKUP($H772,[2]EDA!$H$6:$AY$974,AF$1,FALSE)</f>
        <v>0</v>
      </c>
      <c r="AG772" s="36">
        <f>VLOOKUP($H772,[2]EDA!$H$6:$AY$974,AG$1,FALSE)</f>
        <v>0</v>
      </c>
      <c r="AH772" s="36">
        <f>VLOOKUP($H772,[2]EDA!$H$6:$AY$974,AH$1,FALSE)</f>
        <v>0</v>
      </c>
      <c r="AI772" s="36">
        <f>VLOOKUP($H772,[2]EDA!$H$6:$AY$974,AI$1,FALSE)</f>
        <v>0</v>
      </c>
      <c r="AJ772" s="36">
        <f>VLOOKUP($H772,[2]EDA!$H$6:$AY$974,AJ$1,FALSE)</f>
        <v>0</v>
      </c>
      <c r="AK772" s="20">
        <f>VLOOKUP(H772,[2]EDA!$H$6:$AZ$990,45,FALSE)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VLOOKUP($H772,[3]IRA!$H$6:$BN$975,AN$1,FALSE)</f>
        <v>0</v>
      </c>
      <c r="AO772" s="36">
        <f>VLOOKUP($H772,[3]IRA!$H$6:$BN$975,AO$1,FALSE)</f>
        <v>0</v>
      </c>
      <c r="AP772" s="36">
        <f>VLOOKUP($H772,[3]IRA!$H$6:$BN$975,AP$1,FALSE)</f>
        <v>0</v>
      </c>
      <c r="AQ772" s="36">
        <f>VLOOKUP($H772,[3]IRA!$H$6:$BN$975,AQ$1,FALSE)</f>
        <v>0</v>
      </c>
      <c r="AR772" s="36">
        <f>VLOOKUP($H772,[3]IRA!$H$6:$BN$975,AR$1,FALSE)</f>
        <v>0</v>
      </c>
      <c r="AS772" s="36">
        <f>VLOOKUP($H772,[3]IRA!$H$6:$BN$975,AS$1,FALSE)</f>
        <v>0</v>
      </c>
      <c r="AT772" s="36">
        <f>VLOOKUP($H772,[3]IRA!$H$6:$BN$975,AT$1,FALSE)</f>
        <v>0</v>
      </c>
      <c r="AU772" s="36">
        <f>VLOOKUP($H772,[3]IRA!$H$6:$BN$975,AU$1,FALSE)</f>
        <v>0</v>
      </c>
      <c r="AV772" s="36">
        <f>VLOOKUP($H772,[3]IRA!$H$6:$BN$975,AV$1,FALSE)</f>
        <v>0</v>
      </c>
      <c r="AW772" s="36">
        <f>VLOOKUP($H772,[3]IRA!$H$6:$BN$975,AW$1,FALSE)</f>
        <v>0</v>
      </c>
      <c r="AX772" s="36">
        <f>VLOOKUP($H772,[3]IRA!$H$6:$BN$975,AX$1,FALSE)</f>
        <v>0</v>
      </c>
      <c r="AY772" s="36">
        <f>VLOOKUP($H772,[3]IRA!$H$6:$BN$975,AY$1,FALSE)</f>
        <v>0</v>
      </c>
      <c r="AZ772" s="20">
        <f>VLOOKUP(H772,[3]IRA!$H$6:$BO$991,60,FALSE)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VLOOKUP($H772,[4]IRA!$H$7:$CR$974,BC$1,FALSE)</f>
        <v>0</v>
      </c>
      <c r="BD772" s="36">
        <f>VLOOKUP($H772,[4]IRA!$H$7:$CR$974,BD$1,FALSE)</f>
        <v>0</v>
      </c>
      <c r="BE772" s="36">
        <f>VLOOKUP($H772,[4]IRA!$H$7:$CR$974,BE$1,FALSE)</f>
        <v>0</v>
      </c>
      <c r="BF772" s="36">
        <f>VLOOKUP($H772,[4]IRA!$H$7:$CR$974,BF$1,FALSE)</f>
        <v>0</v>
      </c>
      <c r="BG772" s="36">
        <f>VLOOKUP($H772,[4]IRA!$H$7:$CR$974,BG$1,FALSE)</f>
        <v>0</v>
      </c>
      <c r="BH772" s="36">
        <f>VLOOKUP($H772,[4]IRA!$H$7:$CR$974,BH$1,FALSE)</f>
        <v>0</v>
      </c>
      <c r="BI772" s="36">
        <f>VLOOKUP($H772,[4]IRA!$H$7:$CR$974,BI$1,FALSE)</f>
        <v>0</v>
      </c>
      <c r="BJ772" s="36">
        <f>VLOOKUP($H772,[4]IRA!$H$7:$CR$974,BJ$1,FALSE)</f>
        <v>0</v>
      </c>
      <c r="BK772" s="36">
        <f>VLOOKUP($H772,[4]IRA!$H$7:$CR$974,BK$1,FALSE)</f>
        <v>0</v>
      </c>
      <c r="BL772" s="36">
        <f>VLOOKUP($H772,[4]IRA!$H$7:$CR$974,BL$1,FALSE)</f>
        <v>0</v>
      </c>
      <c r="BM772" s="36">
        <f>VLOOKUP($H772,[4]IRA!$H$7:$CR$974,BM$1,FALSE)</f>
        <v>0</v>
      </c>
      <c r="BN772" s="36">
        <f>VLOOKUP($H772,[4]IRA!$H$7:$CR$974,BN$1,FALSE)</f>
        <v>0</v>
      </c>
      <c r="BO772" s="10">
        <f>VLOOKUP(H772,[4]IRA!$H$7:$CS$993,90,FALSE)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93" t="s">
        <v>434</v>
      </c>
      <c r="B773" s="93" t="s">
        <v>377</v>
      </c>
      <c r="C773" s="94">
        <v>401</v>
      </c>
      <c r="D773" s="93" t="s">
        <v>861</v>
      </c>
      <c r="E773" s="93" t="s">
        <v>434</v>
      </c>
      <c r="F773" s="93" t="s">
        <v>283</v>
      </c>
      <c r="G773" s="94" t="s">
        <v>1213</v>
      </c>
      <c r="H773" s="94">
        <v>32465</v>
      </c>
      <c r="I773" s="93" t="s">
        <v>1227</v>
      </c>
      <c r="J773" s="37">
        <f>VLOOKUP($H773,[1]EDA!$H$6:$BN1729,J$1,FALSE)</f>
        <v>0</v>
      </c>
      <c r="K773" s="36">
        <f>VLOOKUP($H773,[1]EDA!$H$6:$BN1729,K$1,FALSE)</f>
        <v>0</v>
      </c>
      <c r="L773" s="36">
        <f>VLOOKUP($H773,[1]EDA!$H$6:$BN1729,L$1,FALSE)</f>
        <v>0</v>
      </c>
      <c r="M773" s="36">
        <f>VLOOKUP($H773,[1]EDA!$H$6:$BN1729,M$1,FALSE)</f>
        <v>0</v>
      </c>
      <c r="N773" s="36">
        <f>VLOOKUP($H773,[1]EDA!$H$6:$BN1729,N$1,FALSE)</f>
        <v>0</v>
      </c>
      <c r="O773" s="36">
        <f>VLOOKUP($H773,[1]EDA!$H$6:$BN1729,O$1,FALSE)</f>
        <v>0</v>
      </c>
      <c r="P773" s="36">
        <f>VLOOKUP($H773,[1]EDA!$H$6:$BN1729,P$1,FALSE)</f>
        <v>0</v>
      </c>
      <c r="Q773" s="36">
        <f>VLOOKUP($H773,[1]EDA!$H$6:$BN1729,Q$1,FALSE)</f>
        <v>0</v>
      </c>
      <c r="R773" s="36">
        <f>VLOOKUP($H773,[1]EDA!$H$6:$BN1729,R$1,FALSE)</f>
        <v>0</v>
      </c>
      <c r="S773" s="36">
        <f>VLOOKUP($H773,[1]EDA!$H$6:$BN1729,S$1,FALSE)</f>
        <v>0</v>
      </c>
      <c r="T773" s="36">
        <f>VLOOKUP($H773,[1]EDA!$H$6:$BN1729,T$1,FALSE)</f>
        <v>0</v>
      </c>
      <c r="U773" s="36">
        <f>VLOOKUP($H773,[1]EDA!$H$6:$BN1729,U$1,FALSE)</f>
        <v>0</v>
      </c>
      <c r="V773" s="10">
        <f>VLOOKUP(H773,[1]EDA!$H$6:$BO$990,60,FALSE)</f>
        <v>0</v>
      </c>
      <c r="W773" s="10">
        <f t="shared" si="180"/>
        <v>0</v>
      </c>
      <c r="X773" s="17">
        <f t="shared" si="181"/>
        <v>0</v>
      </c>
      <c r="Y773" s="36">
        <f>VLOOKUP($H773,[2]EDA!$H$6:$AY$974,Y$1,FALSE)</f>
        <v>0</v>
      </c>
      <c r="Z773" s="36">
        <f>VLOOKUP($H773,[2]EDA!$H$6:$AY$974,Z$1,FALSE)</f>
        <v>0</v>
      </c>
      <c r="AA773" s="36">
        <f>VLOOKUP($H773,[2]EDA!$H$6:$AY$974,AA$1,FALSE)</f>
        <v>0</v>
      </c>
      <c r="AB773" s="36">
        <f>VLOOKUP($H773,[2]EDA!$H$6:$AY$974,AB$1,FALSE)</f>
        <v>0</v>
      </c>
      <c r="AC773" s="36">
        <f>VLOOKUP($H773,[2]EDA!$H$6:$AY$974,AC$1,FALSE)</f>
        <v>0</v>
      </c>
      <c r="AD773" s="36">
        <f>VLOOKUP($H773,[2]EDA!$H$6:$AY$974,AD$1,FALSE)</f>
        <v>0</v>
      </c>
      <c r="AE773" s="36">
        <f>VLOOKUP($H773,[2]EDA!$H$6:$AY$974,AE$1,FALSE)</f>
        <v>0</v>
      </c>
      <c r="AF773" s="36">
        <f>VLOOKUP($H773,[2]EDA!$H$6:$AY$974,AF$1,FALSE)</f>
        <v>0</v>
      </c>
      <c r="AG773" s="36">
        <f>VLOOKUP($H773,[2]EDA!$H$6:$AY$974,AG$1,FALSE)</f>
        <v>0</v>
      </c>
      <c r="AH773" s="36">
        <f>VLOOKUP($H773,[2]EDA!$H$6:$AY$974,AH$1,FALSE)</f>
        <v>0</v>
      </c>
      <c r="AI773" s="36">
        <f>VLOOKUP($H773,[2]EDA!$H$6:$AY$974,AI$1,FALSE)</f>
        <v>0</v>
      </c>
      <c r="AJ773" s="36">
        <f>VLOOKUP($H773,[2]EDA!$H$6:$AY$974,AJ$1,FALSE)</f>
        <v>0</v>
      </c>
      <c r="AK773" s="20">
        <f>VLOOKUP(H773,[2]EDA!$H$6:$AZ$990,45,FALSE)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VLOOKUP($H773,[3]IRA!$H$6:$BN$975,AN$1,FALSE)</f>
        <v>0</v>
      </c>
      <c r="AO773" s="36">
        <f>VLOOKUP($H773,[3]IRA!$H$6:$BN$975,AO$1,FALSE)</f>
        <v>0</v>
      </c>
      <c r="AP773" s="36">
        <f>VLOOKUP($H773,[3]IRA!$H$6:$BN$975,AP$1,FALSE)</f>
        <v>0</v>
      </c>
      <c r="AQ773" s="36">
        <f>VLOOKUP($H773,[3]IRA!$H$6:$BN$975,AQ$1,FALSE)</f>
        <v>0</v>
      </c>
      <c r="AR773" s="36">
        <f>VLOOKUP($H773,[3]IRA!$H$6:$BN$975,AR$1,FALSE)</f>
        <v>0</v>
      </c>
      <c r="AS773" s="36">
        <f>VLOOKUP($H773,[3]IRA!$H$6:$BN$975,AS$1,FALSE)</f>
        <v>0</v>
      </c>
      <c r="AT773" s="36">
        <f>VLOOKUP($H773,[3]IRA!$H$6:$BN$975,AT$1,FALSE)</f>
        <v>0</v>
      </c>
      <c r="AU773" s="36">
        <f>VLOOKUP($H773,[3]IRA!$H$6:$BN$975,AU$1,FALSE)</f>
        <v>0</v>
      </c>
      <c r="AV773" s="36">
        <f>VLOOKUP($H773,[3]IRA!$H$6:$BN$975,AV$1,FALSE)</f>
        <v>0</v>
      </c>
      <c r="AW773" s="36">
        <f>VLOOKUP($H773,[3]IRA!$H$6:$BN$975,AW$1,FALSE)</f>
        <v>0</v>
      </c>
      <c r="AX773" s="36">
        <f>VLOOKUP($H773,[3]IRA!$H$6:$BN$975,AX$1,FALSE)</f>
        <v>0</v>
      </c>
      <c r="AY773" s="36">
        <f>VLOOKUP($H773,[3]IRA!$H$6:$BN$975,AY$1,FALSE)</f>
        <v>0</v>
      </c>
      <c r="AZ773" s="20">
        <f>VLOOKUP(H773,[3]IRA!$H$6:$BO$991,60,FALSE)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VLOOKUP($H773,[4]IRA!$H$7:$CR$974,BC$1,FALSE)</f>
        <v>0</v>
      </c>
      <c r="BD773" s="36">
        <f>VLOOKUP($H773,[4]IRA!$H$7:$CR$974,BD$1,FALSE)</f>
        <v>0</v>
      </c>
      <c r="BE773" s="36">
        <f>VLOOKUP($H773,[4]IRA!$H$7:$CR$974,BE$1,FALSE)</f>
        <v>0</v>
      </c>
      <c r="BF773" s="36">
        <f>VLOOKUP($H773,[4]IRA!$H$7:$CR$974,BF$1,FALSE)</f>
        <v>0</v>
      </c>
      <c r="BG773" s="36">
        <f>VLOOKUP($H773,[4]IRA!$H$7:$CR$974,BG$1,FALSE)</f>
        <v>0</v>
      </c>
      <c r="BH773" s="36">
        <f>VLOOKUP($H773,[4]IRA!$H$7:$CR$974,BH$1,FALSE)</f>
        <v>0</v>
      </c>
      <c r="BI773" s="36">
        <f>VLOOKUP($H773,[4]IRA!$H$7:$CR$974,BI$1,FALSE)</f>
        <v>0</v>
      </c>
      <c r="BJ773" s="36">
        <f>VLOOKUP($H773,[4]IRA!$H$7:$CR$974,BJ$1,FALSE)</f>
        <v>0</v>
      </c>
      <c r="BK773" s="36">
        <f>VLOOKUP($H773,[4]IRA!$H$7:$CR$974,BK$1,FALSE)</f>
        <v>0</v>
      </c>
      <c r="BL773" s="36">
        <f>VLOOKUP($H773,[4]IRA!$H$7:$CR$974,BL$1,FALSE)</f>
        <v>0</v>
      </c>
      <c r="BM773" s="36">
        <f>VLOOKUP($H773,[4]IRA!$H$7:$CR$974,BM$1,FALSE)</f>
        <v>0</v>
      </c>
      <c r="BN773" s="36">
        <f>VLOOKUP($H773,[4]IRA!$H$7:$CR$974,BN$1,FALSE)</f>
        <v>0</v>
      </c>
      <c r="BO773" s="10">
        <f>VLOOKUP(H773,[4]IRA!$H$7:$CS$993,90,FALSE)</f>
        <v>0</v>
      </c>
      <c r="BP773" s="10">
        <f t="shared" si="186"/>
        <v>0</v>
      </c>
      <c r="BQ773" s="17">
        <f t="shared" si="187"/>
        <v>0</v>
      </c>
    </row>
    <row r="774" spans="1:69" x14ac:dyDescent="0.3">
      <c r="A774" s="93" t="s">
        <v>434</v>
      </c>
      <c r="B774" s="93" t="s">
        <v>22</v>
      </c>
      <c r="C774" s="94">
        <v>401</v>
      </c>
      <c r="D774" s="93" t="s">
        <v>861</v>
      </c>
      <c r="E774" s="93" t="s">
        <v>434</v>
      </c>
      <c r="F774" s="93" t="s">
        <v>22</v>
      </c>
      <c r="G774" s="94" t="s">
        <v>1213</v>
      </c>
      <c r="H774" s="94">
        <v>33095</v>
      </c>
      <c r="I774" s="93" t="s">
        <v>1228</v>
      </c>
      <c r="J774" s="37">
        <f>VLOOKUP($H774,[1]EDA!$H$6:$BN1730,J$1,FALSE)</f>
        <v>0</v>
      </c>
      <c r="K774" s="36">
        <f>VLOOKUP($H774,[1]EDA!$H$6:$BN1730,K$1,FALSE)</f>
        <v>0</v>
      </c>
      <c r="L774" s="36">
        <f>VLOOKUP($H774,[1]EDA!$H$6:$BN1730,L$1,FALSE)</f>
        <v>0</v>
      </c>
      <c r="M774" s="36">
        <f>VLOOKUP($H774,[1]EDA!$H$6:$BN1730,M$1,FALSE)</f>
        <v>0</v>
      </c>
      <c r="N774" s="36">
        <f>VLOOKUP($H774,[1]EDA!$H$6:$BN1730,N$1,FALSE)</f>
        <v>0</v>
      </c>
      <c r="O774" s="36">
        <f>VLOOKUP($H774,[1]EDA!$H$6:$BN1730,O$1,FALSE)</f>
        <v>0</v>
      </c>
      <c r="P774" s="36">
        <f>VLOOKUP($H774,[1]EDA!$H$6:$BN1730,P$1,FALSE)</f>
        <v>0</v>
      </c>
      <c r="Q774" s="36">
        <f>VLOOKUP($H774,[1]EDA!$H$6:$BN1730,Q$1,FALSE)</f>
        <v>0</v>
      </c>
      <c r="R774" s="36">
        <f>VLOOKUP($H774,[1]EDA!$H$6:$BN1730,R$1,FALSE)</f>
        <v>0</v>
      </c>
      <c r="S774" s="36">
        <f>VLOOKUP($H774,[1]EDA!$H$6:$BN1730,S$1,FALSE)</f>
        <v>0</v>
      </c>
      <c r="T774" s="36">
        <f>VLOOKUP($H774,[1]EDA!$H$6:$BN1730,T$1,FALSE)</f>
        <v>0</v>
      </c>
      <c r="U774" s="36">
        <f>VLOOKUP($H774,[1]EDA!$H$6:$BN1730,U$1,FALSE)</f>
        <v>0</v>
      </c>
      <c r="V774" s="10">
        <f>VLOOKUP(H774,[1]EDA!$H$6:$BO$990,60,FALSE)</f>
        <v>0</v>
      </c>
      <c r="W774" s="10">
        <f t="shared" si="180"/>
        <v>0</v>
      </c>
      <c r="X774" s="17">
        <f t="shared" si="181"/>
        <v>0</v>
      </c>
      <c r="Y774" s="36">
        <f>VLOOKUP($H774,[2]EDA!$H$6:$AY$974,Y$1,FALSE)</f>
        <v>0</v>
      </c>
      <c r="Z774" s="36">
        <f>VLOOKUP($H774,[2]EDA!$H$6:$AY$974,Z$1,FALSE)</f>
        <v>0</v>
      </c>
      <c r="AA774" s="36">
        <f>VLOOKUP($H774,[2]EDA!$H$6:$AY$974,AA$1,FALSE)</f>
        <v>0</v>
      </c>
      <c r="AB774" s="36">
        <f>VLOOKUP($H774,[2]EDA!$H$6:$AY$974,AB$1,FALSE)</f>
        <v>0</v>
      </c>
      <c r="AC774" s="36">
        <f>VLOOKUP($H774,[2]EDA!$H$6:$AY$974,AC$1,FALSE)</f>
        <v>0</v>
      </c>
      <c r="AD774" s="36">
        <f>VLOOKUP($H774,[2]EDA!$H$6:$AY$974,AD$1,FALSE)</f>
        <v>0</v>
      </c>
      <c r="AE774" s="36">
        <f>VLOOKUP($H774,[2]EDA!$H$6:$AY$974,AE$1,FALSE)</f>
        <v>0</v>
      </c>
      <c r="AF774" s="36">
        <f>VLOOKUP($H774,[2]EDA!$H$6:$AY$974,AF$1,FALSE)</f>
        <v>0</v>
      </c>
      <c r="AG774" s="36">
        <f>VLOOKUP($H774,[2]EDA!$H$6:$AY$974,AG$1,FALSE)</f>
        <v>0</v>
      </c>
      <c r="AH774" s="36">
        <f>VLOOKUP($H774,[2]EDA!$H$6:$AY$974,AH$1,FALSE)</f>
        <v>0</v>
      </c>
      <c r="AI774" s="36">
        <f>VLOOKUP($H774,[2]EDA!$H$6:$AY$974,AI$1,FALSE)</f>
        <v>0</v>
      </c>
      <c r="AJ774" s="36">
        <f>VLOOKUP($H774,[2]EDA!$H$6:$AY$974,AJ$1,FALSE)</f>
        <v>0</v>
      </c>
      <c r="AK774" s="20">
        <f>VLOOKUP(H774,[2]EDA!$H$6:$AZ$990,45,FALSE)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VLOOKUP($H774,[3]IRA!$H$6:$BN$975,AN$1,FALSE)</f>
        <v>0</v>
      </c>
      <c r="AO774" s="36">
        <f>VLOOKUP($H774,[3]IRA!$H$6:$BN$975,AO$1,FALSE)</f>
        <v>0</v>
      </c>
      <c r="AP774" s="36">
        <f>VLOOKUP($H774,[3]IRA!$H$6:$BN$975,AP$1,FALSE)</f>
        <v>0</v>
      </c>
      <c r="AQ774" s="36">
        <f>VLOOKUP($H774,[3]IRA!$H$6:$BN$975,AQ$1,FALSE)</f>
        <v>0</v>
      </c>
      <c r="AR774" s="36">
        <f>VLOOKUP($H774,[3]IRA!$H$6:$BN$975,AR$1,FALSE)</f>
        <v>0</v>
      </c>
      <c r="AS774" s="36">
        <f>VLOOKUP($H774,[3]IRA!$H$6:$BN$975,AS$1,FALSE)</f>
        <v>0</v>
      </c>
      <c r="AT774" s="36">
        <f>VLOOKUP($H774,[3]IRA!$H$6:$BN$975,AT$1,FALSE)</f>
        <v>0</v>
      </c>
      <c r="AU774" s="36">
        <f>VLOOKUP($H774,[3]IRA!$H$6:$BN$975,AU$1,FALSE)</f>
        <v>0</v>
      </c>
      <c r="AV774" s="36">
        <f>VLOOKUP($H774,[3]IRA!$H$6:$BN$975,AV$1,FALSE)</f>
        <v>0</v>
      </c>
      <c r="AW774" s="36">
        <f>VLOOKUP($H774,[3]IRA!$H$6:$BN$975,AW$1,FALSE)</f>
        <v>0</v>
      </c>
      <c r="AX774" s="36">
        <f>VLOOKUP($H774,[3]IRA!$H$6:$BN$975,AX$1,FALSE)</f>
        <v>0</v>
      </c>
      <c r="AY774" s="36">
        <f>VLOOKUP($H774,[3]IRA!$H$6:$BN$975,AY$1,FALSE)</f>
        <v>0</v>
      </c>
      <c r="AZ774" s="20">
        <f>VLOOKUP(H774,[3]IRA!$H$6:$BO$991,60,FALSE)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VLOOKUP($H774,[4]IRA!$H$7:$CR$974,BC$1,FALSE)</f>
        <v>0</v>
      </c>
      <c r="BD774" s="36">
        <f>VLOOKUP($H774,[4]IRA!$H$7:$CR$974,BD$1,FALSE)</f>
        <v>0</v>
      </c>
      <c r="BE774" s="36">
        <f>VLOOKUP($H774,[4]IRA!$H$7:$CR$974,BE$1,FALSE)</f>
        <v>0</v>
      </c>
      <c r="BF774" s="36">
        <f>VLOOKUP($H774,[4]IRA!$H$7:$CR$974,BF$1,FALSE)</f>
        <v>0</v>
      </c>
      <c r="BG774" s="36">
        <f>VLOOKUP($H774,[4]IRA!$H$7:$CR$974,BG$1,FALSE)</f>
        <v>0</v>
      </c>
      <c r="BH774" s="36">
        <f>VLOOKUP($H774,[4]IRA!$H$7:$CR$974,BH$1,FALSE)</f>
        <v>0</v>
      </c>
      <c r="BI774" s="36">
        <f>VLOOKUP($H774,[4]IRA!$H$7:$CR$974,BI$1,FALSE)</f>
        <v>0</v>
      </c>
      <c r="BJ774" s="36">
        <f>VLOOKUP($H774,[4]IRA!$H$7:$CR$974,BJ$1,FALSE)</f>
        <v>0</v>
      </c>
      <c r="BK774" s="36">
        <f>VLOOKUP($H774,[4]IRA!$H$7:$CR$974,BK$1,FALSE)</f>
        <v>0</v>
      </c>
      <c r="BL774" s="36">
        <f>VLOOKUP($H774,[4]IRA!$H$7:$CR$974,BL$1,FALSE)</f>
        <v>0</v>
      </c>
      <c r="BM774" s="36">
        <f>VLOOKUP($H774,[4]IRA!$H$7:$CR$974,BM$1,FALSE)</f>
        <v>0</v>
      </c>
      <c r="BN774" s="36">
        <f>VLOOKUP($H774,[4]IRA!$H$7:$CR$974,BN$1,FALSE)</f>
        <v>0</v>
      </c>
      <c r="BO774" s="10">
        <f>VLOOKUP(H774,[4]IRA!$H$7:$CS$993,90,FALSE)</f>
        <v>0</v>
      </c>
      <c r="BP774" s="10">
        <f t="shared" si="186"/>
        <v>0</v>
      </c>
      <c r="BQ774" s="17">
        <f t="shared" si="187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775:H1048576 H1:H769">
    <cfRule type="cellIs" dxfId="42" priority="6" operator="equal">
      <formula>16355.5</formula>
    </cfRule>
  </conditionalFormatting>
  <conditionalFormatting sqref="H770:H774">
    <cfRule type="duplicateValues" dxfId="41" priority="3"/>
  </conditionalFormatting>
  <conditionalFormatting sqref="H770:H774">
    <cfRule type="duplicateValues" dxfId="40" priority="4"/>
    <cfRule type="duplicateValues" dxfId="39" priority="5"/>
  </conditionalFormatting>
  <conditionalFormatting sqref="H770:H774">
    <cfRule type="duplicateValues" dxfId="38" priority="2"/>
  </conditionalFormatting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3267</v>
      </c>
      <c r="G4" s="26">
        <f>SUMIFS('EDA IRA'!AL6:AL393,'EDA IRA'!E6:E393,REDES!E4)</f>
        <v>58</v>
      </c>
      <c r="H4" s="27">
        <f>SUMIFS('EDA IRA'!BA6:BA393,'EDA IRA'!E6:E393,REDES!E4)</f>
        <v>209</v>
      </c>
      <c r="I4" s="26">
        <f>SUMIFS('EDA IRA'!BP6:BP393,'EDA IRA'!E6:E393,REDES!E4)</f>
        <v>6843</v>
      </c>
    </row>
    <row r="5" spans="5:9" s="23" customFormat="1" ht="12" x14ac:dyDescent="0.25">
      <c r="E5" s="28" t="s">
        <v>636</v>
      </c>
      <c r="F5" s="29">
        <f>SUMIFS('EDA IRA'!W7:W494,'EDA IRA'!E7:E494,REDES!E5)</f>
        <v>4533</v>
      </c>
      <c r="G5" s="30">
        <f>SUMIFS('EDA IRA'!AL7:AL394,'EDA IRA'!E7:E394,REDES!E5)</f>
        <v>29</v>
      </c>
      <c r="H5" s="31">
        <f>SUMIFS('EDA IRA'!BA7:BA394,'EDA IRA'!E7:E394,REDES!E5)</f>
        <v>351</v>
      </c>
      <c r="I5" s="30">
        <f>SUMIFS('EDA IRA'!BP7:BP394,'EDA IRA'!E7:E394,REDES!E5)</f>
        <v>7119</v>
      </c>
    </row>
    <row r="6" spans="5:9" s="23" customFormat="1" ht="12" x14ac:dyDescent="0.25">
      <c r="E6" s="28" t="s">
        <v>181</v>
      </c>
      <c r="F6" s="29">
        <f>SUMIFS('EDA IRA'!W8:W495,'EDA IRA'!E8:E495,REDES!E6)</f>
        <v>2421</v>
      </c>
      <c r="G6" s="30">
        <f>SUMIFS('EDA IRA'!AL8:AL395,'EDA IRA'!E8:E395,REDES!E6)</f>
        <v>47</v>
      </c>
      <c r="H6" s="31">
        <f>SUMIFS('EDA IRA'!BA8:BA395,'EDA IRA'!E8:E395,REDES!E6)</f>
        <v>375</v>
      </c>
      <c r="I6" s="30">
        <f>SUMIFS('EDA IRA'!BP8:BP395,'EDA IRA'!E8:E395,REDES!E6)</f>
        <v>4361</v>
      </c>
    </row>
    <row r="7" spans="5:9" s="23" customFormat="1" ht="12" x14ac:dyDescent="0.25">
      <c r="E7" s="28" t="s">
        <v>548</v>
      </c>
      <c r="F7" s="29">
        <f>SUMIFS('EDA IRA'!W9:W496,'EDA IRA'!E9:E496,REDES!E7)</f>
        <v>4598</v>
      </c>
      <c r="G7" s="30">
        <f>SUMIFS('EDA IRA'!AL9:AL396,'EDA IRA'!E9:E396,REDES!E7)</f>
        <v>97</v>
      </c>
      <c r="H7" s="31">
        <f>SUMIFS('EDA IRA'!BA9:BA396,'EDA IRA'!E9:E396,REDES!E7)</f>
        <v>725</v>
      </c>
      <c r="I7" s="30">
        <f>SUMIFS('EDA IRA'!BP9:BP396,'EDA IRA'!E9:E396,REDES!E7)</f>
        <v>11351</v>
      </c>
    </row>
    <row r="8" spans="5:9" s="23" customFormat="1" ht="12" x14ac:dyDescent="0.25">
      <c r="E8" s="28" t="s">
        <v>519</v>
      </c>
      <c r="F8" s="29">
        <f>SUMIFS('EDA IRA'!W10:W497,'EDA IRA'!E10:E497,REDES!E8)</f>
        <v>2689</v>
      </c>
      <c r="G8" s="30">
        <f>SUMIFS('EDA IRA'!AL10:AL397,'EDA IRA'!E10:E397,REDES!E8)</f>
        <v>47</v>
      </c>
      <c r="H8" s="31">
        <f>SUMIFS('EDA IRA'!BA10:BA397,'EDA IRA'!E10:E397,REDES!E8)</f>
        <v>363</v>
      </c>
      <c r="I8" s="30">
        <f>SUMIFS('EDA IRA'!BP10:BP397,'EDA IRA'!E10:E397,REDES!E8)</f>
        <v>6385</v>
      </c>
    </row>
    <row r="9" spans="5:9" s="23" customFormat="1" ht="12" x14ac:dyDescent="0.25">
      <c r="E9" s="28" t="s">
        <v>245</v>
      </c>
      <c r="F9" s="29">
        <f>SUMIFS('EDA IRA'!W11:W498,'EDA IRA'!E11:E498,REDES!E9)</f>
        <v>1987</v>
      </c>
      <c r="G9" s="30">
        <f>SUMIFS('EDA IRA'!AL11:AL398,'EDA IRA'!E11:E398,REDES!E9)</f>
        <v>30</v>
      </c>
      <c r="H9" s="31">
        <f>SUMIFS('EDA IRA'!BA11:BA398,'EDA IRA'!E11:E398,REDES!E9)</f>
        <v>227</v>
      </c>
      <c r="I9" s="30">
        <f>SUMIFS('EDA IRA'!BP11:BP398,'EDA IRA'!E11:E398,REDES!E9)</f>
        <v>5434</v>
      </c>
    </row>
    <row r="10" spans="5:9" s="23" customFormat="1" ht="12" x14ac:dyDescent="0.25">
      <c r="E10" s="28" t="s">
        <v>8</v>
      </c>
      <c r="F10" s="29">
        <f>SUMIFS('EDA IRA'!W12:W499,'EDA IRA'!E12:E499,REDES!E10)</f>
        <v>1340</v>
      </c>
      <c r="G10" s="30">
        <f>SUMIFS('EDA IRA'!AL12:AL399,'EDA IRA'!E12:E399,REDES!E10)</f>
        <v>6</v>
      </c>
      <c r="H10" s="31">
        <f>SUMIFS('EDA IRA'!BA12:BA399,'EDA IRA'!E12:E399,REDES!E10)</f>
        <v>217</v>
      </c>
      <c r="I10" s="30">
        <f>SUMIFS('EDA IRA'!BP12:BP399,'EDA IRA'!E12:E399,REDES!E10)</f>
        <v>4332</v>
      </c>
    </row>
    <row r="11" spans="5:9" s="23" customFormat="1" ht="12" x14ac:dyDescent="0.25">
      <c r="E11" s="28" t="s">
        <v>58</v>
      </c>
      <c r="F11" s="29">
        <f>SUMIFS('EDA IRA'!W13:W500,'EDA IRA'!E13:E500,REDES!E11)</f>
        <v>1745</v>
      </c>
      <c r="G11" s="30">
        <f>SUMIFS('EDA IRA'!AL13:AL400,'EDA IRA'!E13:E400,REDES!E11)</f>
        <v>5</v>
      </c>
      <c r="H11" s="31">
        <f>SUMIFS('EDA IRA'!BA13:BA400,'EDA IRA'!E13:E400,REDES!E11)</f>
        <v>121</v>
      </c>
      <c r="I11" s="30">
        <f>SUMIFS('EDA IRA'!BP13:BP400,'EDA IRA'!E13:E400,REDES!E11)</f>
        <v>3463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260</v>
      </c>
      <c r="G12" s="30">
        <f>SUMIFS('EDA IRA'!AL14:AL401,'EDA IRA'!E14:E401,REDES!E12)</f>
        <v>3</v>
      </c>
      <c r="H12" s="31">
        <f>SUMIFS('EDA IRA'!BA14:BA401,'EDA IRA'!E14:E401,REDES!E12)</f>
        <v>80</v>
      </c>
      <c r="I12" s="30">
        <f>SUMIFS('EDA IRA'!BP14:BP401,'EDA IRA'!E14:E401,REDES!E12)</f>
        <v>402</v>
      </c>
    </row>
    <row r="13" spans="5:9" s="23" customFormat="1" ht="12.6" thickBot="1" x14ac:dyDescent="0.3">
      <c r="E13" s="32" t="s">
        <v>446</v>
      </c>
      <c r="F13" s="33">
        <f>SUM(F4:F12)</f>
        <v>22840</v>
      </c>
      <c r="G13" s="33">
        <f t="shared" ref="G13:I13" si="0">SUM(G4:G12)</f>
        <v>322</v>
      </c>
      <c r="H13" s="33">
        <f t="shared" si="0"/>
        <v>2668</v>
      </c>
      <c r="I13" s="33">
        <f t="shared" si="0"/>
        <v>49690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2023-10-11T17:38:59Z</dcterms:modified>
</cp:coreProperties>
</file>